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20" windowHeight="9220"/>
  </bookViews>
  <sheets>
    <sheet name="Summary" sheetId="13" r:id="rId1"/>
    <sheet name="National unemployment" sheetId="1" r:id="rId2"/>
    <sheet name="Step 1" sheetId="19" r:id="rId3"/>
    <sheet name="Step 2" sheetId="20" r:id="rId4"/>
    <sheet name="Step 3" sheetId="21" r:id="rId5"/>
    <sheet name="Step 4" sheetId="22" r:id="rId6"/>
    <sheet name="Step 5-7" sheetId="3" r:id="rId7"/>
  </sheets>
  <definedNames>
    <definedName name="_xlnm._FilterDatabase" localSheetId="6" hidden="1">'Step 5-7'!$A$2:$S$287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87" i="3" l="1"/>
  <c r="R287" i="3"/>
  <c r="Q287" i="3"/>
  <c r="P287" i="3"/>
  <c r="O287" i="3"/>
  <c r="N287" i="3"/>
  <c r="M287" i="3"/>
  <c r="L287" i="3"/>
  <c r="S286" i="3"/>
  <c r="R286" i="3"/>
  <c r="Q286" i="3"/>
  <c r="P286" i="3"/>
  <c r="O286" i="3"/>
  <c r="N286" i="3"/>
  <c r="M286" i="3"/>
  <c r="L286" i="3"/>
  <c r="S285" i="3"/>
  <c r="R285" i="3"/>
  <c r="Q285" i="3"/>
  <c r="P285" i="3"/>
  <c r="O285" i="3"/>
  <c r="N285" i="3"/>
  <c r="M285" i="3"/>
  <c r="L285" i="3"/>
  <c r="S284" i="3"/>
  <c r="R284" i="3"/>
  <c r="Q284" i="3"/>
  <c r="P284" i="3"/>
  <c r="O284" i="3"/>
  <c r="N284" i="3"/>
  <c r="M284" i="3"/>
  <c r="L284" i="3"/>
  <c r="S283" i="3"/>
  <c r="R283" i="3"/>
  <c r="Q283" i="3"/>
  <c r="P283" i="3"/>
  <c r="O283" i="3"/>
  <c r="N283" i="3"/>
  <c r="M283" i="3"/>
  <c r="L283" i="3"/>
  <c r="S282" i="3"/>
  <c r="R282" i="3"/>
  <c r="Q282" i="3"/>
  <c r="P282" i="3"/>
  <c r="O282" i="3"/>
  <c r="N282" i="3"/>
  <c r="M282" i="3"/>
  <c r="L282" i="3"/>
  <c r="S281" i="3"/>
  <c r="R281" i="3"/>
  <c r="Q281" i="3"/>
  <c r="P281" i="3"/>
  <c r="O281" i="3"/>
  <c r="N281" i="3"/>
  <c r="M281" i="3"/>
  <c r="L281" i="3"/>
  <c r="S280" i="3"/>
  <c r="R280" i="3"/>
  <c r="Q280" i="3"/>
  <c r="P280" i="3"/>
  <c r="O280" i="3"/>
  <c r="N280" i="3"/>
  <c r="M280" i="3"/>
  <c r="L280" i="3"/>
  <c r="S279" i="3"/>
  <c r="R279" i="3"/>
  <c r="Q279" i="3"/>
  <c r="P279" i="3"/>
  <c r="O279" i="3"/>
  <c r="N279" i="3"/>
  <c r="M279" i="3"/>
  <c r="L279" i="3"/>
  <c r="S278" i="3"/>
  <c r="R278" i="3"/>
  <c r="Q278" i="3"/>
  <c r="P278" i="3"/>
  <c r="O278" i="3"/>
  <c r="N278" i="3"/>
  <c r="M278" i="3"/>
  <c r="L278" i="3"/>
  <c r="S277" i="3"/>
  <c r="R277" i="3"/>
  <c r="Q277" i="3"/>
  <c r="P277" i="3"/>
  <c r="O277" i="3"/>
  <c r="N277" i="3"/>
  <c r="M277" i="3"/>
  <c r="L277" i="3"/>
  <c r="S276" i="3"/>
  <c r="R276" i="3"/>
  <c r="Q276" i="3"/>
  <c r="P276" i="3"/>
  <c r="O276" i="3"/>
  <c r="N276" i="3"/>
  <c r="M276" i="3"/>
  <c r="L276" i="3"/>
  <c r="S275" i="3"/>
  <c r="R275" i="3"/>
  <c r="Q275" i="3"/>
  <c r="P275" i="3"/>
  <c r="O275" i="3"/>
  <c r="N275" i="3"/>
  <c r="M275" i="3"/>
  <c r="L275" i="3"/>
  <c r="S274" i="3"/>
  <c r="R274" i="3"/>
  <c r="Q274" i="3"/>
  <c r="P274" i="3"/>
  <c r="O274" i="3"/>
  <c r="N274" i="3"/>
  <c r="M274" i="3"/>
  <c r="L274" i="3"/>
  <c r="S273" i="3"/>
  <c r="R273" i="3"/>
  <c r="Q273" i="3"/>
  <c r="P273" i="3"/>
  <c r="O273" i="3"/>
  <c r="N273" i="3"/>
  <c r="M273" i="3"/>
  <c r="L273" i="3"/>
  <c r="S272" i="3"/>
  <c r="R272" i="3"/>
  <c r="Q272" i="3"/>
  <c r="P272" i="3"/>
  <c r="O272" i="3"/>
  <c r="N272" i="3"/>
  <c r="M272" i="3"/>
  <c r="L272" i="3"/>
  <c r="S271" i="3"/>
  <c r="R271" i="3"/>
  <c r="Q271" i="3"/>
  <c r="P271" i="3"/>
  <c r="O271" i="3"/>
  <c r="N271" i="3"/>
  <c r="M271" i="3"/>
  <c r="L271" i="3"/>
  <c r="S270" i="3"/>
  <c r="R270" i="3"/>
  <c r="Q270" i="3"/>
  <c r="P270" i="3"/>
  <c r="O270" i="3"/>
  <c r="N270" i="3"/>
  <c r="M270" i="3"/>
  <c r="L270" i="3"/>
  <c r="S269" i="3"/>
  <c r="R269" i="3"/>
  <c r="Q269" i="3"/>
  <c r="P269" i="3"/>
  <c r="O269" i="3"/>
  <c r="N269" i="3"/>
  <c r="M269" i="3"/>
  <c r="L269" i="3"/>
  <c r="S268" i="3"/>
  <c r="R268" i="3"/>
  <c r="Q268" i="3"/>
  <c r="P268" i="3"/>
  <c r="O268" i="3"/>
  <c r="N268" i="3"/>
  <c r="M268" i="3"/>
  <c r="L268" i="3"/>
  <c r="S267" i="3"/>
  <c r="R267" i="3"/>
  <c r="Q267" i="3"/>
  <c r="P267" i="3"/>
  <c r="O267" i="3"/>
  <c r="N267" i="3"/>
  <c r="M267" i="3"/>
  <c r="L267" i="3"/>
  <c r="S266" i="3"/>
  <c r="R266" i="3"/>
  <c r="Q266" i="3"/>
  <c r="P266" i="3"/>
  <c r="O266" i="3"/>
  <c r="N266" i="3"/>
  <c r="M266" i="3"/>
  <c r="L266" i="3"/>
  <c r="S265" i="3"/>
  <c r="R265" i="3"/>
  <c r="Q265" i="3"/>
  <c r="P265" i="3"/>
  <c r="O265" i="3"/>
  <c r="N265" i="3"/>
  <c r="M265" i="3"/>
  <c r="L265" i="3"/>
  <c r="S264" i="3"/>
  <c r="R264" i="3"/>
  <c r="Q264" i="3"/>
  <c r="P264" i="3"/>
  <c r="O264" i="3"/>
  <c r="N264" i="3"/>
  <c r="M264" i="3"/>
  <c r="L264" i="3"/>
  <c r="S263" i="3"/>
  <c r="R263" i="3"/>
  <c r="Q263" i="3"/>
  <c r="P263" i="3"/>
  <c r="O263" i="3"/>
  <c r="N263" i="3"/>
  <c r="M263" i="3"/>
  <c r="L263" i="3"/>
  <c r="S262" i="3"/>
  <c r="R262" i="3"/>
  <c r="Q262" i="3"/>
  <c r="P262" i="3"/>
  <c r="O262" i="3"/>
  <c r="N262" i="3"/>
  <c r="M262" i="3"/>
  <c r="L262" i="3"/>
  <c r="S261" i="3"/>
  <c r="R261" i="3"/>
  <c r="Q261" i="3"/>
  <c r="P261" i="3"/>
  <c r="O261" i="3"/>
  <c r="N261" i="3"/>
  <c r="M261" i="3"/>
  <c r="L261" i="3"/>
  <c r="S260" i="3"/>
  <c r="R260" i="3"/>
  <c r="Q260" i="3"/>
  <c r="P260" i="3"/>
  <c r="O260" i="3"/>
  <c r="N260" i="3"/>
  <c r="M260" i="3"/>
  <c r="L260" i="3"/>
  <c r="S259" i="3"/>
  <c r="R259" i="3"/>
  <c r="Q259" i="3"/>
  <c r="P259" i="3"/>
  <c r="O259" i="3"/>
  <c r="N259" i="3"/>
  <c r="M259" i="3"/>
  <c r="L259" i="3"/>
  <c r="S258" i="3"/>
  <c r="R258" i="3"/>
  <c r="Q258" i="3"/>
  <c r="P258" i="3"/>
  <c r="O258" i="3"/>
  <c r="N258" i="3"/>
  <c r="M258" i="3"/>
  <c r="L258" i="3"/>
  <c r="S257" i="3"/>
  <c r="R257" i="3"/>
  <c r="Q257" i="3"/>
  <c r="P257" i="3"/>
  <c r="O257" i="3"/>
  <c r="N257" i="3"/>
  <c r="M257" i="3"/>
  <c r="L257" i="3"/>
  <c r="S256" i="3"/>
  <c r="R256" i="3"/>
  <c r="Q256" i="3"/>
  <c r="P256" i="3"/>
  <c r="O256" i="3"/>
  <c r="N256" i="3"/>
  <c r="M256" i="3"/>
  <c r="L256" i="3"/>
  <c r="S255" i="3"/>
  <c r="R255" i="3"/>
  <c r="Q255" i="3"/>
  <c r="P255" i="3"/>
  <c r="O255" i="3"/>
  <c r="N255" i="3"/>
  <c r="M255" i="3"/>
  <c r="L255" i="3"/>
  <c r="S254" i="3"/>
  <c r="R254" i="3"/>
  <c r="Q254" i="3"/>
  <c r="P254" i="3"/>
  <c r="O254" i="3"/>
  <c r="N254" i="3"/>
  <c r="M254" i="3"/>
  <c r="L254" i="3"/>
  <c r="S253" i="3"/>
  <c r="R253" i="3"/>
  <c r="Q253" i="3"/>
  <c r="P253" i="3"/>
  <c r="O253" i="3"/>
  <c r="N253" i="3"/>
  <c r="M253" i="3"/>
  <c r="L253" i="3"/>
  <c r="S252" i="3"/>
  <c r="R252" i="3"/>
  <c r="Q252" i="3"/>
  <c r="P252" i="3"/>
  <c r="O252" i="3"/>
  <c r="N252" i="3"/>
  <c r="M252" i="3"/>
  <c r="L252" i="3"/>
  <c r="S251" i="3"/>
  <c r="R251" i="3"/>
  <c r="Q251" i="3"/>
  <c r="P251" i="3"/>
  <c r="O251" i="3"/>
  <c r="N251" i="3"/>
  <c r="M251" i="3"/>
  <c r="L251" i="3"/>
  <c r="S250" i="3"/>
  <c r="R250" i="3"/>
  <c r="Q250" i="3"/>
  <c r="P250" i="3"/>
  <c r="O250" i="3"/>
  <c r="N250" i="3"/>
  <c r="M250" i="3"/>
  <c r="L250" i="3"/>
  <c r="S249" i="3"/>
  <c r="R249" i="3"/>
  <c r="Q249" i="3"/>
  <c r="P249" i="3"/>
  <c r="O249" i="3"/>
  <c r="N249" i="3"/>
  <c r="M249" i="3"/>
  <c r="L249" i="3"/>
  <c r="S248" i="3"/>
  <c r="R248" i="3"/>
  <c r="Q248" i="3"/>
  <c r="P248" i="3"/>
  <c r="O248" i="3"/>
  <c r="N248" i="3"/>
  <c r="M248" i="3"/>
  <c r="L248" i="3"/>
  <c r="S247" i="3"/>
  <c r="R247" i="3"/>
  <c r="Q247" i="3"/>
  <c r="P247" i="3"/>
  <c r="O247" i="3"/>
  <c r="N247" i="3"/>
  <c r="M247" i="3"/>
  <c r="L247" i="3"/>
  <c r="S246" i="3"/>
  <c r="R246" i="3"/>
  <c r="Q246" i="3"/>
  <c r="P246" i="3"/>
  <c r="O246" i="3"/>
  <c r="N246" i="3"/>
  <c r="M246" i="3"/>
  <c r="L246" i="3"/>
  <c r="S245" i="3"/>
  <c r="R245" i="3"/>
  <c r="Q245" i="3"/>
  <c r="P245" i="3"/>
  <c r="O245" i="3"/>
  <c r="N245" i="3"/>
  <c r="M245" i="3"/>
  <c r="L245" i="3"/>
  <c r="S244" i="3"/>
  <c r="R244" i="3"/>
  <c r="Q244" i="3"/>
  <c r="P244" i="3"/>
  <c r="O244" i="3"/>
  <c r="N244" i="3"/>
  <c r="M244" i="3"/>
  <c r="L244" i="3"/>
  <c r="S243" i="3"/>
  <c r="R243" i="3"/>
  <c r="Q243" i="3"/>
  <c r="P243" i="3"/>
  <c r="O243" i="3"/>
  <c r="N243" i="3"/>
  <c r="M243" i="3"/>
  <c r="L243" i="3"/>
  <c r="S242" i="3"/>
  <c r="R242" i="3"/>
  <c r="Q242" i="3"/>
  <c r="P242" i="3"/>
  <c r="O242" i="3"/>
  <c r="N242" i="3"/>
  <c r="M242" i="3"/>
  <c r="L242" i="3"/>
  <c r="S241" i="3"/>
  <c r="R241" i="3"/>
  <c r="Q241" i="3"/>
  <c r="P241" i="3"/>
  <c r="O241" i="3"/>
  <c r="N241" i="3"/>
  <c r="M241" i="3"/>
  <c r="L241" i="3"/>
  <c r="S240" i="3"/>
  <c r="R240" i="3"/>
  <c r="Q240" i="3"/>
  <c r="P240" i="3"/>
  <c r="O240" i="3"/>
  <c r="N240" i="3"/>
  <c r="M240" i="3"/>
  <c r="L240" i="3"/>
  <c r="S239" i="3"/>
  <c r="R239" i="3"/>
  <c r="Q239" i="3"/>
  <c r="P239" i="3"/>
  <c r="O239" i="3"/>
  <c r="N239" i="3"/>
  <c r="M239" i="3"/>
  <c r="L239" i="3"/>
  <c r="S238" i="3"/>
  <c r="R238" i="3"/>
  <c r="Q238" i="3"/>
  <c r="P238" i="3"/>
  <c r="O238" i="3"/>
  <c r="N238" i="3"/>
  <c r="M238" i="3"/>
  <c r="L238" i="3"/>
  <c r="S237" i="3"/>
  <c r="R237" i="3"/>
  <c r="Q237" i="3"/>
  <c r="P237" i="3"/>
  <c r="O237" i="3"/>
  <c r="N237" i="3"/>
  <c r="M237" i="3"/>
  <c r="L237" i="3"/>
  <c r="S236" i="3"/>
  <c r="R236" i="3"/>
  <c r="Q236" i="3"/>
  <c r="P236" i="3"/>
  <c r="O236" i="3"/>
  <c r="N236" i="3"/>
  <c r="M236" i="3"/>
  <c r="L236" i="3"/>
  <c r="S235" i="3"/>
  <c r="R235" i="3"/>
  <c r="Q235" i="3"/>
  <c r="P235" i="3"/>
  <c r="O235" i="3"/>
  <c r="N235" i="3"/>
  <c r="M235" i="3"/>
  <c r="L235" i="3"/>
  <c r="S234" i="3"/>
  <c r="R234" i="3"/>
  <c r="Q234" i="3"/>
  <c r="P234" i="3"/>
  <c r="O234" i="3"/>
  <c r="N234" i="3"/>
  <c r="M234" i="3"/>
  <c r="L234" i="3"/>
  <c r="S233" i="3"/>
  <c r="R233" i="3"/>
  <c r="Q233" i="3"/>
  <c r="P233" i="3"/>
  <c r="O233" i="3"/>
  <c r="N233" i="3"/>
  <c r="M233" i="3"/>
  <c r="L233" i="3"/>
  <c r="S232" i="3"/>
  <c r="R232" i="3"/>
  <c r="Q232" i="3"/>
  <c r="P232" i="3"/>
  <c r="O232" i="3"/>
  <c r="N232" i="3"/>
  <c r="M232" i="3"/>
  <c r="L232" i="3"/>
  <c r="S231" i="3"/>
  <c r="R231" i="3"/>
  <c r="Q231" i="3"/>
  <c r="P231" i="3"/>
  <c r="O231" i="3"/>
  <c r="N231" i="3"/>
  <c r="M231" i="3"/>
  <c r="L231" i="3"/>
  <c r="S230" i="3"/>
  <c r="R230" i="3"/>
  <c r="Q230" i="3"/>
  <c r="P230" i="3"/>
  <c r="O230" i="3"/>
  <c r="N230" i="3"/>
  <c r="M230" i="3"/>
  <c r="L230" i="3"/>
  <c r="S229" i="3"/>
  <c r="R229" i="3"/>
  <c r="Q229" i="3"/>
  <c r="P229" i="3"/>
  <c r="O229" i="3"/>
  <c r="N229" i="3"/>
  <c r="M229" i="3"/>
  <c r="L229" i="3"/>
  <c r="S228" i="3"/>
  <c r="R228" i="3"/>
  <c r="Q228" i="3"/>
  <c r="P228" i="3"/>
  <c r="O228" i="3"/>
  <c r="N228" i="3"/>
  <c r="M228" i="3"/>
  <c r="L228" i="3"/>
  <c r="S227" i="3"/>
  <c r="R227" i="3"/>
  <c r="Q227" i="3"/>
  <c r="P227" i="3"/>
  <c r="O227" i="3"/>
  <c r="N227" i="3"/>
  <c r="M227" i="3"/>
  <c r="L227" i="3"/>
  <c r="S226" i="3"/>
  <c r="R226" i="3"/>
  <c r="Q226" i="3"/>
  <c r="P226" i="3"/>
  <c r="O226" i="3"/>
  <c r="N226" i="3"/>
  <c r="M226" i="3"/>
  <c r="L226" i="3"/>
  <c r="S225" i="3"/>
  <c r="R225" i="3"/>
  <c r="Q225" i="3"/>
  <c r="P225" i="3"/>
  <c r="O225" i="3"/>
  <c r="N225" i="3"/>
  <c r="M225" i="3"/>
  <c r="L225" i="3"/>
  <c r="S224" i="3"/>
  <c r="R224" i="3"/>
  <c r="Q224" i="3"/>
  <c r="P224" i="3"/>
  <c r="O224" i="3"/>
  <c r="N224" i="3"/>
  <c r="M224" i="3"/>
  <c r="L224" i="3"/>
  <c r="S223" i="3"/>
  <c r="R223" i="3"/>
  <c r="Q223" i="3"/>
  <c r="P223" i="3"/>
  <c r="O223" i="3"/>
  <c r="N223" i="3"/>
  <c r="M223" i="3"/>
  <c r="L223" i="3"/>
  <c r="S222" i="3"/>
  <c r="R222" i="3"/>
  <c r="Q222" i="3"/>
  <c r="P222" i="3"/>
  <c r="O222" i="3"/>
  <c r="N222" i="3"/>
  <c r="M222" i="3"/>
  <c r="L222" i="3"/>
  <c r="S221" i="3"/>
  <c r="R221" i="3"/>
  <c r="Q221" i="3"/>
  <c r="P221" i="3"/>
  <c r="O221" i="3"/>
  <c r="N221" i="3"/>
  <c r="M221" i="3"/>
  <c r="L221" i="3"/>
  <c r="S220" i="3"/>
  <c r="R220" i="3"/>
  <c r="Q220" i="3"/>
  <c r="P220" i="3"/>
  <c r="O220" i="3"/>
  <c r="N220" i="3"/>
  <c r="M220" i="3"/>
  <c r="L220" i="3"/>
  <c r="S219" i="3"/>
  <c r="R219" i="3"/>
  <c r="Q219" i="3"/>
  <c r="P219" i="3"/>
  <c r="O219" i="3"/>
  <c r="N219" i="3"/>
  <c r="M219" i="3"/>
  <c r="L219" i="3"/>
  <c r="S218" i="3"/>
  <c r="R218" i="3"/>
  <c r="Q218" i="3"/>
  <c r="P218" i="3"/>
  <c r="O218" i="3"/>
  <c r="N218" i="3"/>
  <c r="M218" i="3"/>
  <c r="L218" i="3"/>
  <c r="S217" i="3"/>
  <c r="R217" i="3"/>
  <c r="Q217" i="3"/>
  <c r="P217" i="3"/>
  <c r="O217" i="3"/>
  <c r="N217" i="3"/>
  <c r="M217" i="3"/>
  <c r="L217" i="3"/>
  <c r="S216" i="3"/>
  <c r="R216" i="3"/>
  <c r="Q216" i="3"/>
  <c r="P216" i="3"/>
  <c r="O216" i="3"/>
  <c r="N216" i="3"/>
  <c r="M216" i="3"/>
  <c r="L216" i="3"/>
  <c r="S215" i="3"/>
  <c r="R215" i="3"/>
  <c r="Q215" i="3"/>
  <c r="P215" i="3"/>
  <c r="O215" i="3"/>
  <c r="N215" i="3"/>
  <c r="M215" i="3"/>
  <c r="L215" i="3"/>
  <c r="S214" i="3"/>
  <c r="R214" i="3"/>
  <c r="Q214" i="3"/>
  <c r="P214" i="3"/>
  <c r="O214" i="3"/>
  <c r="N214" i="3"/>
  <c r="M214" i="3"/>
  <c r="L214" i="3"/>
  <c r="S213" i="3"/>
  <c r="R213" i="3"/>
  <c r="Q213" i="3"/>
  <c r="P213" i="3"/>
  <c r="O213" i="3"/>
  <c r="N213" i="3"/>
  <c r="M213" i="3"/>
  <c r="L213" i="3"/>
  <c r="S212" i="3"/>
  <c r="R212" i="3"/>
  <c r="Q212" i="3"/>
  <c r="P212" i="3"/>
  <c r="O212" i="3"/>
  <c r="N212" i="3"/>
  <c r="M212" i="3"/>
  <c r="L212" i="3"/>
  <c r="S211" i="3"/>
  <c r="R211" i="3"/>
  <c r="Q211" i="3"/>
  <c r="P211" i="3"/>
  <c r="O211" i="3"/>
  <c r="N211" i="3"/>
  <c r="M211" i="3"/>
  <c r="L211" i="3"/>
  <c r="S210" i="3"/>
  <c r="R210" i="3"/>
  <c r="Q210" i="3"/>
  <c r="P210" i="3"/>
  <c r="O210" i="3"/>
  <c r="N210" i="3"/>
  <c r="M210" i="3"/>
  <c r="L210" i="3"/>
  <c r="S209" i="3"/>
  <c r="R209" i="3"/>
  <c r="Q209" i="3"/>
  <c r="P209" i="3"/>
  <c r="O209" i="3"/>
  <c r="N209" i="3"/>
  <c r="M209" i="3"/>
  <c r="L209" i="3"/>
  <c r="S208" i="3"/>
  <c r="R208" i="3"/>
  <c r="Q208" i="3"/>
  <c r="P208" i="3"/>
  <c r="O208" i="3"/>
  <c r="N208" i="3"/>
  <c r="M208" i="3"/>
  <c r="L208" i="3"/>
  <c r="S207" i="3"/>
  <c r="R207" i="3"/>
  <c r="Q207" i="3"/>
  <c r="P207" i="3"/>
  <c r="O207" i="3"/>
  <c r="N207" i="3"/>
  <c r="M207" i="3"/>
  <c r="L207" i="3"/>
  <c r="S206" i="3"/>
  <c r="R206" i="3"/>
  <c r="Q206" i="3"/>
  <c r="P206" i="3"/>
  <c r="O206" i="3"/>
  <c r="N206" i="3"/>
  <c r="M206" i="3"/>
  <c r="L206" i="3"/>
  <c r="S205" i="3"/>
  <c r="R205" i="3"/>
  <c r="Q205" i="3"/>
  <c r="P205" i="3"/>
  <c r="O205" i="3"/>
  <c r="N205" i="3"/>
  <c r="M205" i="3"/>
  <c r="L205" i="3"/>
  <c r="S204" i="3"/>
  <c r="R204" i="3"/>
  <c r="Q204" i="3"/>
  <c r="P204" i="3"/>
  <c r="O204" i="3"/>
  <c r="N204" i="3"/>
  <c r="M204" i="3"/>
  <c r="L204" i="3"/>
  <c r="S203" i="3"/>
  <c r="R203" i="3"/>
  <c r="Q203" i="3"/>
  <c r="P203" i="3"/>
  <c r="O203" i="3"/>
  <c r="N203" i="3"/>
  <c r="M203" i="3"/>
  <c r="L203" i="3"/>
  <c r="S202" i="3"/>
  <c r="R202" i="3"/>
  <c r="Q202" i="3"/>
  <c r="P202" i="3"/>
  <c r="O202" i="3"/>
  <c r="N202" i="3"/>
  <c r="M202" i="3"/>
  <c r="L202" i="3"/>
  <c r="S201" i="3"/>
  <c r="R201" i="3"/>
  <c r="Q201" i="3"/>
  <c r="P201" i="3"/>
  <c r="O201" i="3"/>
  <c r="N201" i="3"/>
  <c r="M201" i="3"/>
  <c r="L201" i="3"/>
  <c r="S200" i="3"/>
  <c r="R200" i="3"/>
  <c r="Q200" i="3"/>
  <c r="P200" i="3"/>
  <c r="O200" i="3"/>
  <c r="N200" i="3"/>
  <c r="M200" i="3"/>
  <c r="L200" i="3"/>
  <c r="S199" i="3"/>
  <c r="R199" i="3"/>
  <c r="Q199" i="3"/>
  <c r="P199" i="3"/>
  <c r="O199" i="3"/>
  <c r="N199" i="3"/>
  <c r="M199" i="3"/>
  <c r="L199" i="3"/>
  <c r="S198" i="3"/>
  <c r="R198" i="3"/>
  <c r="Q198" i="3"/>
  <c r="P198" i="3"/>
  <c r="O198" i="3"/>
  <c r="N198" i="3"/>
  <c r="M198" i="3"/>
  <c r="L198" i="3"/>
  <c r="S197" i="3"/>
  <c r="R197" i="3"/>
  <c r="Q197" i="3"/>
  <c r="P197" i="3"/>
  <c r="O197" i="3"/>
  <c r="N197" i="3"/>
  <c r="M197" i="3"/>
  <c r="L197" i="3"/>
  <c r="S196" i="3"/>
  <c r="R196" i="3"/>
  <c r="Q196" i="3"/>
  <c r="P196" i="3"/>
  <c r="O196" i="3"/>
  <c r="N196" i="3"/>
  <c r="M196" i="3"/>
  <c r="L196" i="3"/>
  <c r="S195" i="3"/>
  <c r="R195" i="3"/>
  <c r="Q195" i="3"/>
  <c r="P195" i="3"/>
  <c r="O195" i="3"/>
  <c r="N195" i="3"/>
  <c r="M195" i="3"/>
  <c r="L195" i="3"/>
  <c r="S194" i="3"/>
  <c r="R194" i="3"/>
  <c r="Q194" i="3"/>
  <c r="P194" i="3"/>
  <c r="O194" i="3"/>
  <c r="N194" i="3"/>
  <c r="M194" i="3"/>
  <c r="L194" i="3"/>
  <c r="S193" i="3"/>
  <c r="R193" i="3"/>
  <c r="Q193" i="3"/>
  <c r="P193" i="3"/>
  <c r="O193" i="3"/>
  <c r="N193" i="3"/>
  <c r="M193" i="3"/>
  <c r="L193" i="3"/>
  <c r="S192" i="3"/>
  <c r="R192" i="3"/>
  <c r="Q192" i="3"/>
  <c r="P192" i="3"/>
  <c r="O192" i="3"/>
  <c r="N192" i="3"/>
  <c r="M192" i="3"/>
  <c r="L192" i="3"/>
  <c r="S191" i="3"/>
  <c r="R191" i="3"/>
  <c r="Q191" i="3"/>
  <c r="P191" i="3"/>
  <c r="O191" i="3"/>
  <c r="N191" i="3"/>
  <c r="M191" i="3"/>
  <c r="L191" i="3"/>
  <c r="S190" i="3"/>
  <c r="R190" i="3"/>
  <c r="Q190" i="3"/>
  <c r="P190" i="3"/>
  <c r="O190" i="3"/>
  <c r="N190" i="3"/>
  <c r="M190" i="3"/>
  <c r="L190" i="3"/>
  <c r="S189" i="3"/>
  <c r="R189" i="3"/>
  <c r="Q189" i="3"/>
  <c r="P189" i="3"/>
  <c r="O189" i="3"/>
  <c r="N189" i="3"/>
  <c r="M189" i="3"/>
  <c r="L189" i="3"/>
  <c r="S188" i="3"/>
  <c r="R188" i="3"/>
  <c r="Q188" i="3"/>
  <c r="P188" i="3"/>
  <c r="O188" i="3"/>
  <c r="N188" i="3"/>
  <c r="M188" i="3"/>
  <c r="L188" i="3"/>
  <c r="S187" i="3"/>
  <c r="R187" i="3"/>
  <c r="Q187" i="3"/>
  <c r="P187" i="3"/>
  <c r="O187" i="3"/>
  <c r="N187" i="3"/>
  <c r="M187" i="3"/>
  <c r="L187" i="3"/>
  <c r="S186" i="3"/>
  <c r="R186" i="3"/>
  <c r="Q186" i="3"/>
  <c r="P186" i="3"/>
  <c r="O186" i="3"/>
  <c r="N186" i="3"/>
  <c r="M186" i="3"/>
  <c r="L186" i="3"/>
  <c r="S185" i="3"/>
  <c r="R185" i="3"/>
  <c r="Q185" i="3"/>
  <c r="P185" i="3"/>
  <c r="O185" i="3"/>
  <c r="N185" i="3"/>
  <c r="M185" i="3"/>
  <c r="L185" i="3"/>
  <c r="S184" i="3"/>
  <c r="R184" i="3"/>
  <c r="Q184" i="3"/>
  <c r="P184" i="3"/>
  <c r="O184" i="3"/>
  <c r="N184" i="3"/>
  <c r="M184" i="3"/>
  <c r="L184" i="3"/>
  <c r="S183" i="3"/>
  <c r="R183" i="3"/>
  <c r="Q183" i="3"/>
  <c r="P183" i="3"/>
  <c r="O183" i="3"/>
  <c r="N183" i="3"/>
  <c r="M183" i="3"/>
  <c r="L183" i="3"/>
  <c r="S182" i="3"/>
  <c r="R182" i="3"/>
  <c r="Q182" i="3"/>
  <c r="P182" i="3"/>
  <c r="O182" i="3"/>
  <c r="N182" i="3"/>
  <c r="M182" i="3"/>
  <c r="L182" i="3"/>
  <c r="S181" i="3"/>
  <c r="R181" i="3"/>
  <c r="Q181" i="3"/>
  <c r="P181" i="3"/>
  <c r="O181" i="3"/>
  <c r="N181" i="3"/>
  <c r="M181" i="3"/>
  <c r="L181" i="3"/>
  <c r="S180" i="3"/>
  <c r="R180" i="3"/>
  <c r="Q180" i="3"/>
  <c r="P180" i="3"/>
  <c r="O180" i="3"/>
  <c r="N180" i="3"/>
  <c r="M180" i="3"/>
  <c r="L180" i="3"/>
  <c r="S179" i="3"/>
  <c r="R179" i="3"/>
  <c r="Q179" i="3"/>
  <c r="P179" i="3"/>
  <c r="O179" i="3"/>
  <c r="N179" i="3"/>
  <c r="M179" i="3"/>
  <c r="L179" i="3"/>
  <c r="S178" i="3"/>
  <c r="R178" i="3"/>
  <c r="Q178" i="3"/>
  <c r="P178" i="3"/>
  <c r="O178" i="3"/>
  <c r="N178" i="3"/>
  <c r="M178" i="3"/>
  <c r="L178" i="3"/>
  <c r="S177" i="3"/>
  <c r="R177" i="3"/>
  <c r="Q177" i="3"/>
  <c r="P177" i="3"/>
  <c r="O177" i="3"/>
  <c r="N177" i="3"/>
  <c r="M177" i="3"/>
  <c r="L177" i="3"/>
  <c r="S176" i="3"/>
  <c r="R176" i="3"/>
  <c r="Q176" i="3"/>
  <c r="P176" i="3"/>
  <c r="O176" i="3"/>
  <c r="N176" i="3"/>
  <c r="M176" i="3"/>
  <c r="L176" i="3"/>
  <c r="S175" i="3"/>
  <c r="R175" i="3"/>
  <c r="Q175" i="3"/>
  <c r="P175" i="3"/>
  <c r="O175" i="3"/>
  <c r="N175" i="3"/>
  <c r="M175" i="3"/>
  <c r="L175" i="3"/>
  <c r="S174" i="3"/>
  <c r="R174" i="3"/>
  <c r="Q174" i="3"/>
  <c r="P174" i="3"/>
  <c r="O174" i="3"/>
  <c r="N174" i="3"/>
  <c r="M174" i="3"/>
  <c r="L174" i="3"/>
  <c r="S173" i="3"/>
  <c r="R173" i="3"/>
  <c r="Q173" i="3"/>
  <c r="P173" i="3"/>
  <c r="O173" i="3"/>
  <c r="N173" i="3"/>
  <c r="M173" i="3"/>
  <c r="L173" i="3"/>
  <c r="S172" i="3"/>
  <c r="R172" i="3"/>
  <c r="Q172" i="3"/>
  <c r="P172" i="3"/>
  <c r="O172" i="3"/>
  <c r="N172" i="3"/>
  <c r="M172" i="3"/>
  <c r="L172" i="3"/>
  <c r="S171" i="3"/>
  <c r="R171" i="3"/>
  <c r="Q171" i="3"/>
  <c r="P171" i="3"/>
  <c r="O171" i="3"/>
  <c r="N171" i="3"/>
  <c r="M171" i="3"/>
  <c r="L171" i="3"/>
  <c r="S170" i="3"/>
  <c r="R170" i="3"/>
  <c r="Q170" i="3"/>
  <c r="P170" i="3"/>
  <c r="O170" i="3"/>
  <c r="N170" i="3"/>
  <c r="M170" i="3"/>
  <c r="L170" i="3"/>
  <c r="S169" i="3"/>
  <c r="R169" i="3"/>
  <c r="Q169" i="3"/>
  <c r="P169" i="3"/>
  <c r="O169" i="3"/>
  <c r="N169" i="3"/>
  <c r="M169" i="3"/>
  <c r="L169" i="3"/>
  <c r="S168" i="3"/>
  <c r="R168" i="3"/>
  <c r="Q168" i="3"/>
  <c r="P168" i="3"/>
  <c r="O168" i="3"/>
  <c r="N168" i="3"/>
  <c r="M168" i="3"/>
  <c r="L168" i="3"/>
  <c r="S167" i="3"/>
  <c r="R167" i="3"/>
  <c r="Q167" i="3"/>
  <c r="P167" i="3"/>
  <c r="O167" i="3"/>
  <c r="N167" i="3"/>
  <c r="M167" i="3"/>
  <c r="L167" i="3"/>
  <c r="S166" i="3"/>
  <c r="R166" i="3"/>
  <c r="Q166" i="3"/>
  <c r="P166" i="3"/>
  <c r="O166" i="3"/>
  <c r="N166" i="3"/>
  <c r="M166" i="3"/>
  <c r="L166" i="3"/>
  <c r="S165" i="3"/>
  <c r="R165" i="3"/>
  <c r="Q165" i="3"/>
  <c r="P165" i="3"/>
  <c r="O165" i="3"/>
  <c r="N165" i="3"/>
  <c r="M165" i="3"/>
  <c r="L165" i="3"/>
  <c r="S164" i="3"/>
  <c r="R164" i="3"/>
  <c r="Q164" i="3"/>
  <c r="P164" i="3"/>
  <c r="O164" i="3"/>
  <c r="N164" i="3"/>
  <c r="M164" i="3"/>
  <c r="L164" i="3"/>
  <c r="S163" i="3"/>
  <c r="R163" i="3"/>
  <c r="Q163" i="3"/>
  <c r="P163" i="3"/>
  <c r="O163" i="3"/>
  <c r="N163" i="3"/>
  <c r="M163" i="3"/>
  <c r="L163" i="3"/>
  <c r="S162" i="3"/>
  <c r="R162" i="3"/>
  <c r="Q162" i="3"/>
  <c r="P162" i="3"/>
  <c r="O162" i="3"/>
  <c r="N162" i="3"/>
  <c r="M162" i="3"/>
  <c r="L162" i="3"/>
  <c r="S161" i="3"/>
  <c r="R161" i="3"/>
  <c r="Q161" i="3"/>
  <c r="P161" i="3"/>
  <c r="O161" i="3"/>
  <c r="N161" i="3"/>
  <c r="M161" i="3"/>
  <c r="L161" i="3"/>
  <c r="S160" i="3"/>
  <c r="R160" i="3"/>
  <c r="Q160" i="3"/>
  <c r="P160" i="3"/>
  <c r="O160" i="3"/>
  <c r="N160" i="3"/>
  <c r="M160" i="3"/>
  <c r="L160" i="3"/>
  <c r="S159" i="3"/>
  <c r="R159" i="3"/>
  <c r="Q159" i="3"/>
  <c r="P159" i="3"/>
  <c r="O159" i="3"/>
  <c r="N159" i="3"/>
  <c r="M159" i="3"/>
  <c r="L159" i="3"/>
  <c r="S158" i="3"/>
  <c r="R158" i="3"/>
  <c r="Q158" i="3"/>
  <c r="P158" i="3"/>
  <c r="O158" i="3"/>
  <c r="N158" i="3"/>
  <c r="M158" i="3"/>
  <c r="L158" i="3"/>
  <c r="S157" i="3"/>
  <c r="R157" i="3"/>
  <c r="Q157" i="3"/>
  <c r="P157" i="3"/>
  <c r="O157" i="3"/>
  <c r="N157" i="3"/>
  <c r="M157" i="3"/>
  <c r="L157" i="3"/>
  <c r="S156" i="3"/>
  <c r="R156" i="3"/>
  <c r="Q156" i="3"/>
  <c r="P156" i="3"/>
  <c r="O156" i="3"/>
  <c r="N156" i="3"/>
  <c r="M156" i="3"/>
  <c r="L156" i="3"/>
  <c r="S155" i="3"/>
  <c r="R155" i="3"/>
  <c r="Q155" i="3"/>
  <c r="P155" i="3"/>
  <c r="O155" i="3"/>
  <c r="N155" i="3"/>
  <c r="M155" i="3"/>
  <c r="L155" i="3"/>
  <c r="S154" i="3"/>
  <c r="R154" i="3"/>
  <c r="Q154" i="3"/>
  <c r="P154" i="3"/>
  <c r="O154" i="3"/>
  <c r="N154" i="3"/>
  <c r="M154" i="3"/>
  <c r="L154" i="3"/>
  <c r="S153" i="3"/>
  <c r="R153" i="3"/>
  <c r="Q153" i="3"/>
  <c r="P153" i="3"/>
  <c r="O153" i="3"/>
  <c r="N153" i="3"/>
  <c r="M153" i="3"/>
  <c r="L153" i="3"/>
  <c r="S152" i="3"/>
  <c r="R152" i="3"/>
  <c r="Q152" i="3"/>
  <c r="P152" i="3"/>
  <c r="O152" i="3"/>
  <c r="N152" i="3"/>
  <c r="M152" i="3"/>
  <c r="L152" i="3"/>
  <c r="S151" i="3"/>
  <c r="R151" i="3"/>
  <c r="Q151" i="3"/>
  <c r="P151" i="3"/>
  <c r="O151" i="3"/>
  <c r="N151" i="3"/>
  <c r="M151" i="3"/>
  <c r="L151" i="3"/>
  <c r="S150" i="3"/>
  <c r="R150" i="3"/>
  <c r="Q150" i="3"/>
  <c r="P150" i="3"/>
  <c r="O150" i="3"/>
  <c r="N150" i="3"/>
  <c r="M150" i="3"/>
  <c r="L150" i="3"/>
  <c r="S149" i="3"/>
  <c r="R149" i="3"/>
  <c r="Q149" i="3"/>
  <c r="P149" i="3"/>
  <c r="O149" i="3"/>
  <c r="N149" i="3"/>
  <c r="M149" i="3"/>
  <c r="L149" i="3"/>
  <c r="S148" i="3"/>
  <c r="R148" i="3"/>
  <c r="Q148" i="3"/>
  <c r="P148" i="3"/>
  <c r="O148" i="3"/>
  <c r="N148" i="3"/>
  <c r="M148" i="3"/>
  <c r="L148" i="3"/>
  <c r="S147" i="3"/>
  <c r="R147" i="3"/>
  <c r="Q147" i="3"/>
  <c r="P147" i="3"/>
  <c r="O147" i="3"/>
  <c r="N147" i="3"/>
  <c r="M147" i="3"/>
  <c r="L147" i="3"/>
  <c r="S146" i="3"/>
  <c r="R146" i="3"/>
  <c r="Q146" i="3"/>
  <c r="P146" i="3"/>
  <c r="O146" i="3"/>
  <c r="N146" i="3"/>
  <c r="M146" i="3"/>
  <c r="L146" i="3"/>
  <c r="S145" i="3"/>
  <c r="R145" i="3"/>
  <c r="Q145" i="3"/>
  <c r="P145" i="3"/>
  <c r="O145" i="3"/>
  <c r="N145" i="3"/>
  <c r="M145" i="3"/>
  <c r="L145" i="3"/>
  <c r="S144" i="3"/>
  <c r="R144" i="3"/>
  <c r="Q144" i="3"/>
  <c r="P144" i="3"/>
  <c r="O144" i="3"/>
  <c r="N144" i="3"/>
  <c r="M144" i="3"/>
  <c r="L144" i="3"/>
  <c r="S143" i="3"/>
  <c r="R143" i="3"/>
  <c r="Q143" i="3"/>
  <c r="P143" i="3"/>
  <c r="O143" i="3"/>
  <c r="N143" i="3"/>
  <c r="M143" i="3"/>
  <c r="L143" i="3"/>
  <c r="S142" i="3"/>
  <c r="R142" i="3"/>
  <c r="Q142" i="3"/>
  <c r="P142" i="3"/>
  <c r="O142" i="3"/>
  <c r="N142" i="3"/>
  <c r="M142" i="3"/>
  <c r="L142" i="3"/>
  <c r="S141" i="3"/>
  <c r="R141" i="3"/>
  <c r="Q141" i="3"/>
  <c r="P141" i="3"/>
  <c r="O141" i="3"/>
  <c r="N141" i="3"/>
  <c r="M141" i="3"/>
  <c r="L141" i="3"/>
  <c r="S140" i="3"/>
  <c r="R140" i="3"/>
  <c r="Q140" i="3"/>
  <c r="P140" i="3"/>
  <c r="O140" i="3"/>
  <c r="N140" i="3"/>
  <c r="M140" i="3"/>
  <c r="L140" i="3"/>
  <c r="S139" i="3"/>
  <c r="R139" i="3"/>
  <c r="Q139" i="3"/>
  <c r="P139" i="3"/>
  <c r="O139" i="3"/>
  <c r="N139" i="3"/>
  <c r="M139" i="3"/>
  <c r="L139" i="3"/>
  <c r="S138" i="3"/>
  <c r="R138" i="3"/>
  <c r="Q138" i="3"/>
  <c r="P138" i="3"/>
  <c r="O138" i="3"/>
  <c r="N138" i="3"/>
  <c r="M138" i="3"/>
  <c r="L138" i="3"/>
  <c r="S137" i="3"/>
  <c r="R137" i="3"/>
  <c r="Q137" i="3"/>
  <c r="P137" i="3"/>
  <c r="O137" i="3"/>
  <c r="N137" i="3"/>
  <c r="M137" i="3"/>
  <c r="L137" i="3"/>
  <c r="S136" i="3"/>
  <c r="R136" i="3"/>
  <c r="Q136" i="3"/>
  <c r="P136" i="3"/>
  <c r="O136" i="3"/>
  <c r="N136" i="3"/>
  <c r="M136" i="3"/>
  <c r="L136" i="3"/>
  <c r="S135" i="3"/>
  <c r="R135" i="3"/>
  <c r="Q135" i="3"/>
  <c r="P135" i="3"/>
  <c r="O135" i="3"/>
  <c r="N135" i="3"/>
  <c r="M135" i="3"/>
  <c r="L135" i="3"/>
  <c r="S134" i="3"/>
  <c r="R134" i="3"/>
  <c r="Q134" i="3"/>
  <c r="P134" i="3"/>
  <c r="O134" i="3"/>
  <c r="N134" i="3"/>
  <c r="M134" i="3"/>
  <c r="L134" i="3"/>
  <c r="S133" i="3"/>
  <c r="R133" i="3"/>
  <c r="Q133" i="3"/>
  <c r="P133" i="3"/>
  <c r="O133" i="3"/>
  <c r="N133" i="3"/>
  <c r="M133" i="3"/>
  <c r="L133" i="3"/>
  <c r="S132" i="3"/>
  <c r="R132" i="3"/>
  <c r="Q132" i="3"/>
  <c r="P132" i="3"/>
  <c r="O132" i="3"/>
  <c r="N132" i="3"/>
  <c r="M132" i="3"/>
  <c r="L132" i="3"/>
  <c r="S131" i="3"/>
  <c r="R131" i="3"/>
  <c r="Q131" i="3"/>
  <c r="P131" i="3"/>
  <c r="O131" i="3"/>
  <c r="N131" i="3"/>
  <c r="M131" i="3"/>
  <c r="L131" i="3"/>
  <c r="S130" i="3"/>
  <c r="R130" i="3"/>
  <c r="Q130" i="3"/>
  <c r="P130" i="3"/>
  <c r="O130" i="3"/>
  <c r="N130" i="3"/>
  <c r="M130" i="3"/>
  <c r="L130" i="3"/>
  <c r="S129" i="3"/>
  <c r="R129" i="3"/>
  <c r="Q129" i="3"/>
  <c r="P129" i="3"/>
  <c r="O129" i="3"/>
  <c r="N129" i="3"/>
  <c r="M129" i="3"/>
  <c r="L129" i="3"/>
  <c r="S128" i="3"/>
  <c r="R128" i="3"/>
  <c r="Q128" i="3"/>
  <c r="P128" i="3"/>
  <c r="O128" i="3"/>
  <c r="N128" i="3"/>
  <c r="M128" i="3"/>
  <c r="L128" i="3"/>
  <c r="S127" i="3"/>
  <c r="R127" i="3"/>
  <c r="Q127" i="3"/>
  <c r="P127" i="3"/>
  <c r="O127" i="3"/>
  <c r="N127" i="3"/>
  <c r="M127" i="3"/>
  <c r="L127" i="3"/>
  <c r="S126" i="3"/>
  <c r="R126" i="3"/>
  <c r="Q126" i="3"/>
  <c r="P126" i="3"/>
  <c r="O126" i="3"/>
  <c r="N126" i="3"/>
  <c r="M126" i="3"/>
  <c r="L126" i="3"/>
  <c r="S125" i="3"/>
  <c r="R125" i="3"/>
  <c r="Q125" i="3"/>
  <c r="P125" i="3"/>
  <c r="O125" i="3"/>
  <c r="N125" i="3"/>
  <c r="M125" i="3"/>
  <c r="L125" i="3"/>
  <c r="S124" i="3"/>
  <c r="R124" i="3"/>
  <c r="Q124" i="3"/>
  <c r="P124" i="3"/>
  <c r="O124" i="3"/>
  <c r="N124" i="3"/>
  <c r="M124" i="3"/>
  <c r="L124" i="3"/>
  <c r="S123" i="3"/>
  <c r="R123" i="3"/>
  <c r="Q123" i="3"/>
  <c r="P123" i="3"/>
  <c r="O123" i="3"/>
  <c r="N123" i="3"/>
  <c r="M123" i="3"/>
  <c r="L123" i="3"/>
  <c r="S122" i="3"/>
  <c r="R122" i="3"/>
  <c r="Q122" i="3"/>
  <c r="P122" i="3"/>
  <c r="O122" i="3"/>
  <c r="N122" i="3"/>
  <c r="M122" i="3"/>
  <c r="L122" i="3"/>
  <c r="S121" i="3"/>
  <c r="R121" i="3"/>
  <c r="Q121" i="3"/>
  <c r="P121" i="3"/>
  <c r="O121" i="3"/>
  <c r="N121" i="3"/>
  <c r="M121" i="3"/>
  <c r="L121" i="3"/>
  <c r="S120" i="3"/>
  <c r="R120" i="3"/>
  <c r="Q120" i="3"/>
  <c r="P120" i="3"/>
  <c r="O120" i="3"/>
  <c r="N120" i="3"/>
  <c r="M120" i="3"/>
  <c r="L120" i="3"/>
  <c r="S119" i="3"/>
  <c r="R119" i="3"/>
  <c r="Q119" i="3"/>
  <c r="P119" i="3"/>
  <c r="O119" i="3"/>
  <c r="N119" i="3"/>
  <c r="M119" i="3"/>
  <c r="L119" i="3"/>
  <c r="S118" i="3"/>
  <c r="R118" i="3"/>
  <c r="Q118" i="3"/>
  <c r="P118" i="3"/>
  <c r="O118" i="3"/>
  <c r="N118" i="3"/>
  <c r="M118" i="3"/>
  <c r="L118" i="3"/>
  <c r="S117" i="3"/>
  <c r="R117" i="3"/>
  <c r="Q117" i="3"/>
  <c r="P117" i="3"/>
  <c r="O117" i="3"/>
  <c r="N117" i="3"/>
  <c r="M117" i="3"/>
  <c r="L117" i="3"/>
  <c r="S116" i="3"/>
  <c r="R116" i="3"/>
  <c r="Q116" i="3"/>
  <c r="P116" i="3"/>
  <c r="O116" i="3"/>
  <c r="N116" i="3"/>
  <c r="M116" i="3"/>
  <c r="L116" i="3"/>
  <c r="S115" i="3"/>
  <c r="R115" i="3"/>
  <c r="Q115" i="3"/>
  <c r="P115" i="3"/>
  <c r="O115" i="3"/>
  <c r="N115" i="3"/>
  <c r="M115" i="3"/>
  <c r="L115" i="3"/>
  <c r="S114" i="3"/>
  <c r="R114" i="3"/>
  <c r="Q114" i="3"/>
  <c r="P114" i="3"/>
  <c r="O114" i="3"/>
  <c r="N114" i="3"/>
  <c r="M114" i="3"/>
  <c r="L114" i="3"/>
  <c r="S113" i="3"/>
  <c r="R113" i="3"/>
  <c r="Q113" i="3"/>
  <c r="P113" i="3"/>
  <c r="O113" i="3"/>
  <c r="N113" i="3"/>
  <c r="M113" i="3"/>
  <c r="L113" i="3"/>
  <c r="S112" i="3"/>
  <c r="R112" i="3"/>
  <c r="Q112" i="3"/>
  <c r="P112" i="3"/>
  <c r="O112" i="3"/>
  <c r="N112" i="3"/>
  <c r="M112" i="3"/>
  <c r="L112" i="3"/>
  <c r="S111" i="3"/>
  <c r="R111" i="3"/>
  <c r="Q111" i="3"/>
  <c r="P111" i="3"/>
  <c r="O111" i="3"/>
  <c r="N111" i="3"/>
  <c r="M111" i="3"/>
  <c r="L111" i="3"/>
  <c r="S110" i="3"/>
  <c r="R110" i="3"/>
  <c r="Q110" i="3"/>
  <c r="P110" i="3"/>
  <c r="O110" i="3"/>
  <c r="N110" i="3"/>
  <c r="M110" i="3"/>
  <c r="L110" i="3"/>
  <c r="S109" i="3"/>
  <c r="R109" i="3"/>
  <c r="Q109" i="3"/>
  <c r="P109" i="3"/>
  <c r="O109" i="3"/>
  <c r="N109" i="3"/>
  <c r="M109" i="3"/>
  <c r="L109" i="3"/>
  <c r="S108" i="3"/>
  <c r="R108" i="3"/>
  <c r="Q108" i="3"/>
  <c r="P108" i="3"/>
  <c r="O108" i="3"/>
  <c r="N108" i="3"/>
  <c r="M108" i="3"/>
  <c r="L108" i="3"/>
  <c r="S107" i="3"/>
  <c r="R107" i="3"/>
  <c r="Q107" i="3"/>
  <c r="P107" i="3"/>
  <c r="O107" i="3"/>
  <c r="N107" i="3"/>
  <c r="M107" i="3"/>
  <c r="L107" i="3"/>
  <c r="S106" i="3"/>
  <c r="R106" i="3"/>
  <c r="Q106" i="3"/>
  <c r="P106" i="3"/>
  <c r="O106" i="3"/>
  <c r="N106" i="3"/>
  <c r="M106" i="3"/>
  <c r="L106" i="3"/>
  <c r="S105" i="3"/>
  <c r="R105" i="3"/>
  <c r="Q105" i="3"/>
  <c r="P105" i="3"/>
  <c r="O105" i="3"/>
  <c r="N105" i="3"/>
  <c r="M105" i="3"/>
  <c r="L105" i="3"/>
  <c r="S104" i="3"/>
  <c r="R104" i="3"/>
  <c r="Q104" i="3"/>
  <c r="P104" i="3"/>
  <c r="O104" i="3"/>
  <c r="N104" i="3"/>
  <c r="M104" i="3"/>
  <c r="L104" i="3"/>
  <c r="S103" i="3"/>
  <c r="R103" i="3"/>
  <c r="Q103" i="3"/>
  <c r="P103" i="3"/>
  <c r="O103" i="3"/>
  <c r="N103" i="3"/>
  <c r="M103" i="3"/>
  <c r="L103" i="3"/>
  <c r="S102" i="3"/>
  <c r="R102" i="3"/>
  <c r="Q102" i="3"/>
  <c r="P102" i="3"/>
  <c r="O102" i="3"/>
  <c r="N102" i="3"/>
  <c r="M102" i="3"/>
  <c r="L102" i="3"/>
  <c r="S101" i="3"/>
  <c r="R101" i="3"/>
  <c r="Q101" i="3"/>
  <c r="P101" i="3"/>
  <c r="O101" i="3"/>
  <c r="N101" i="3"/>
  <c r="M101" i="3"/>
  <c r="L101" i="3"/>
  <c r="S100" i="3"/>
  <c r="R100" i="3"/>
  <c r="Q100" i="3"/>
  <c r="P100" i="3"/>
  <c r="O100" i="3"/>
  <c r="N100" i="3"/>
  <c r="M100" i="3"/>
  <c r="L100" i="3"/>
  <c r="S99" i="3"/>
  <c r="R99" i="3"/>
  <c r="Q99" i="3"/>
  <c r="P99" i="3"/>
  <c r="O99" i="3"/>
  <c r="N99" i="3"/>
  <c r="M99" i="3"/>
  <c r="L99" i="3"/>
  <c r="S98" i="3"/>
  <c r="R98" i="3"/>
  <c r="Q98" i="3"/>
  <c r="P98" i="3"/>
  <c r="O98" i="3"/>
  <c r="N98" i="3"/>
  <c r="M98" i="3"/>
  <c r="L98" i="3"/>
  <c r="S97" i="3"/>
  <c r="R97" i="3"/>
  <c r="Q97" i="3"/>
  <c r="P97" i="3"/>
  <c r="O97" i="3"/>
  <c r="N97" i="3"/>
  <c r="M97" i="3"/>
  <c r="L97" i="3"/>
  <c r="S96" i="3"/>
  <c r="R96" i="3"/>
  <c r="Q96" i="3"/>
  <c r="P96" i="3"/>
  <c r="O96" i="3"/>
  <c r="N96" i="3"/>
  <c r="M96" i="3"/>
  <c r="L96" i="3"/>
  <c r="S95" i="3"/>
  <c r="R95" i="3"/>
  <c r="Q95" i="3"/>
  <c r="P95" i="3"/>
  <c r="O95" i="3"/>
  <c r="N95" i="3"/>
  <c r="M95" i="3"/>
  <c r="L95" i="3"/>
  <c r="S94" i="3"/>
  <c r="R94" i="3"/>
  <c r="Q94" i="3"/>
  <c r="P94" i="3"/>
  <c r="O94" i="3"/>
  <c r="N94" i="3"/>
  <c r="M94" i="3"/>
  <c r="L94" i="3"/>
  <c r="S93" i="3"/>
  <c r="R93" i="3"/>
  <c r="Q93" i="3"/>
  <c r="P93" i="3"/>
  <c r="O93" i="3"/>
  <c r="N93" i="3"/>
  <c r="M93" i="3"/>
  <c r="L93" i="3"/>
  <c r="S92" i="3"/>
  <c r="R92" i="3"/>
  <c r="Q92" i="3"/>
  <c r="P92" i="3"/>
  <c r="O92" i="3"/>
  <c r="N92" i="3"/>
  <c r="M92" i="3"/>
  <c r="L92" i="3"/>
  <c r="S91" i="3"/>
  <c r="R91" i="3"/>
  <c r="Q91" i="3"/>
  <c r="P91" i="3"/>
  <c r="O91" i="3"/>
  <c r="N91" i="3"/>
  <c r="M91" i="3"/>
  <c r="L91" i="3"/>
  <c r="S90" i="3"/>
  <c r="R90" i="3"/>
  <c r="Q90" i="3"/>
  <c r="P90" i="3"/>
  <c r="O90" i="3"/>
  <c r="N90" i="3"/>
  <c r="M90" i="3"/>
  <c r="L90" i="3"/>
  <c r="S89" i="3"/>
  <c r="R89" i="3"/>
  <c r="Q89" i="3"/>
  <c r="P89" i="3"/>
  <c r="O89" i="3"/>
  <c r="N89" i="3"/>
  <c r="M89" i="3"/>
  <c r="L89" i="3"/>
  <c r="S88" i="3"/>
  <c r="R88" i="3"/>
  <c r="Q88" i="3"/>
  <c r="P88" i="3"/>
  <c r="O88" i="3"/>
  <c r="N88" i="3"/>
  <c r="M88" i="3"/>
  <c r="L88" i="3"/>
  <c r="S87" i="3"/>
  <c r="R87" i="3"/>
  <c r="Q87" i="3"/>
  <c r="P87" i="3"/>
  <c r="O87" i="3"/>
  <c r="N87" i="3"/>
  <c r="M87" i="3"/>
  <c r="L87" i="3"/>
  <c r="S86" i="3"/>
  <c r="R86" i="3"/>
  <c r="Q86" i="3"/>
  <c r="P86" i="3"/>
  <c r="O86" i="3"/>
  <c r="N86" i="3"/>
  <c r="M86" i="3"/>
  <c r="L86" i="3"/>
  <c r="S85" i="3"/>
  <c r="R85" i="3"/>
  <c r="Q85" i="3"/>
  <c r="P85" i="3"/>
  <c r="O85" i="3"/>
  <c r="N85" i="3"/>
  <c r="M85" i="3"/>
  <c r="L85" i="3"/>
  <c r="S84" i="3"/>
  <c r="R84" i="3"/>
  <c r="Q84" i="3"/>
  <c r="P84" i="3"/>
  <c r="O84" i="3"/>
  <c r="N84" i="3"/>
  <c r="M84" i="3"/>
  <c r="L84" i="3"/>
  <c r="S83" i="3"/>
  <c r="R83" i="3"/>
  <c r="Q83" i="3"/>
  <c r="P83" i="3"/>
  <c r="O83" i="3"/>
  <c r="N83" i="3"/>
  <c r="M83" i="3"/>
  <c r="L83" i="3"/>
  <c r="S82" i="3"/>
  <c r="R82" i="3"/>
  <c r="Q82" i="3"/>
  <c r="P82" i="3"/>
  <c r="O82" i="3"/>
  <c r="N82" i="3"/>
  <c r="M82" i="3"/>
  <c r="L82" i="3"/>
  <c r="S81" i="3"/>
  <c r="R81" i="3"/>
  <c r="Q81" i="3"/>
  <c r="P81" i="3"/>
  <c r="O81" i="3"/>
  <c r="N81" i="3"/>
  <c r="M81" i="3"/>
  <c r="L81" i="3"/>
  <c r="S80" i="3"/>
  <c r="R80" i="3"/>
  <c r="Q80" i="3"/>
  <c r="P80" i="3"/>
  <c r="O80" i="3"/>
  <c r="N80" i="3"/>
  <c r="M80" i="3"/>
  <c r="L80" i="3"/>
  <c r="S79" i="3"/>
  <c r="R79" i="3"/>
  <c r="Q79" i="3"/>
  <c r="P79" i="3"/>
  <c r="O79" i="3"/>
  <c r="N79" i="3"/>
  <c r="M79" i="3"/>
  <c r="L79" i="3"/>
  <c r="S78" i="3"/>
  <c r="R78" i="3"/>
  <c r="Q78" i="3"/>
  <c r="P78" i="3"/>
  <c r="O78" i="3"/>
  <c r="N78" i="3"/>
  <c r="M78" i="3"/>
  <c r="L78" i="3"/>
  <c r="S77" i="3"/>
  <c r="R77" i="3"/>
  <c r="Q77" i="3"/>
  <c r="P77" i="3"/>
  <c r="O77" i="3"/>
  <c r="N77" i="3"/>
  <c r="M77" i="3"/>
  <c r="L77" i="3"/>
  <c r="S76" i="3"/>
  <c r="R76" i="3"/>
  <c r="Q76" i="3"/>
  <c r="P76" i="3"/>
  <c r="O76" i="3"/>
  <c r="N76" i="3"/>
  <c r="M76" i="3"/>
  <c r="L76" i="3"/>
  <c r="S75" i="3"/>
  <c r="R75" i="3"/>
  <c r="Q75" i="3"/>
  <c r="P75" i="3"/>
  <c r="O75" i="3"/>
  <c r="N75" i="3"/>
  <c r="M75" i="3"/>
  <c r="L75" i="3"/>
  <c r="S74" i="3"/>
  <c r="R74" i="3"/>
  <c r="Q74" i="3"/>
  <c r="P74" i="3"/>
  <c r="O74" i="3"/>
  <c r="N74" i="3"/>
  <c r="M74" i="3"/>
  <c r="L74" i="3"/>
  <c r="S73" i="3"/>
  <c r="R73" i="3"/>
  <c r="Q73" i="3"/>
  <c r="P73" i="3"/>
  <c r="O73" i="3"/>
  <c r="N73" i="3"/>
  <c r="M73" i="3"/>
  <c r="L73" i="3"/>
  <c r="S72" i="3"/>
  <c r="R72" i="3"/>
  <c r="Q72" i="3"/>
  <c r="P72" i="3"/>
  <c r="O72" i="3"/>
  <c r="N72" i="3"/>
  <c r="M72" i="3"/>
  <c r="L72" i="3"/>
  <c r="S71" i="3"/>
  <c r="R71" i="3"/>
  <c r="Q71" i="3"/>
  <c r="P71" i="3"/>
  <c r="O71" i="3"/>
  <c r="N71" i="3"/>
  <c r="M71" i="3"/>
  <c r="L71" i="3"/>
  <c r="S70" i="3"/>
  <c r="R70" i="3"/>
  <c r="Q70" i="3"/>
  <c r="P70" i="3"/>
  <c r="O70" i="3"/>
  <c r="N70" i="3"/>
  <c r="M70" i="3"/>
  <c r="L70" i="3"/>
  <c r="S69" i="3"/>
  <c r="R69" i="3"/>
  <c r="Q69" i="3"/>
  <c r="P69" i="3"/>
  <c r="O69" i="3"/>
  <c r="N69" i="3"/>
  <c r="M69" i="3"/>
  <c r="L69" i="3"/>
  <c r="S68" i="3"/>
  <c r="R68" i="3"/>
  <c r="Q68" i="3"/>
  <c r="P68" i="3"/>
  <c r="O68" i="3"/>
  <c r="N68" i="3"/>
  <c r="M68" i="3"/>
  <c r="L68" i="3"/>
  <c r="S67" i="3"/>
  <c r="R67" i="3"/>
  <c r="Q67" i="3"/>
  <c r="P67" i="3"/>
  <c r="O67" i="3"/>
  <c r="N67" i="3"/>
  <c r="M67" i="3"/>
  <c r="L67" i="3"/>
  <c r="S66" i="3"/>
  <c r="R66" i="3"/>
  <c r="Q66" i="3"/>
  <c r="P66" i="3"/>
  <c r="O66" i="3"/>
  <c r="N66" i="3"/>
  <c r="M66" i="3"/>
  <c r="L66" i="3"/>
  <c r="S65" i="3"/>
  <c r="R65" i="3"/>
  <c r="Q65" i="3"/>
  <c r="P65" i="3"/>
  <c r="O65" i="3"/>
  <c r="N65" i="3"/>
  <c r="M65" i="3"/>
  <c r="L65" i="3"/>
  <c r="S64" i="3"/>
  <c r="R64" i="3"/>
  <c r="Q64" i="3"/>
  <c r="P64" i="3"/>
  <c r="O64" i="3"/>
  <c r="N64" i="3"/>
  <c r="M64" i="3"/>
  <c r="L64" i="3"/>
  <c r="S63" i="3"/>
  <c r="R63" i="3"/>
  <c r="Q63" i="3"/>
  <c r="P63" i="3"/>
  <c r="O63" i="3"/>
  <c r="N63" i="3"/>
  <c r="M63" i="3"/>
  <c r="L63" i="3"/>
  <c r="S62" i="3"/>
  <c r="R62" i="3"/>
  <c r="Q62" i="3"/>
  <c r="P62" i="3"/>
  <c r="O62" i="3"/>
  <c r="N62" i="3"/>
  <c r="M62" i="3"/>
  <c r="L62" i="3"/>
  <c r="S61" i="3"/>
  <c r="R61" i="3"/>
  <c r="Q61" i="3"/>
  <c r="P61" i="3"/>
  <c r="O61" i="3"/>
  <c r="N61" i="3"/>
  <c r="M61" i="3"/>
  <c r="L61" i="3"/>
  <c r="S60" i="3"/>
  <c r="R60" i="3"/>
  <c r="Q60" i="3"/>
  <c r="P60" i="3"/>
  <c r="O60" i="3"/>
  <c r="N60" i="3"/>
  <c r="M60" i="3"/>
  <c r="L60" i="3"/>
  <c r="S59" i="3"/>
  <c r="R59" i="3"/>
  <c r="Q59" i="3"/>
  <c r="P59" i="3"/>
  <c r="O59" i="3"/>
  <c r="N59" i="3"/>
  <c r="M59" i="3"/>
  <c r="L59" i="3"/>
  <c r="S58" i="3"/>
  <c r="R58" i="3"/>
  <c r="Q58" i="3"/>
  <c r="P58" i="3"/>
  <c r="O58" i="3"/>
  <c r="N58" i="3"/>
  <c r="M58" i="3"/>
  <c r="L58" i="3"/>
  <c r="S57" i="3"/>
  <c r="R57" i="3"/>
  <c r="Q57" i="3"/>
  <c r="P57" i="3"/>
  <c r="O57" i="3"/>
  <c r="N57" i="3"/>
  <c r="M57" i="3"/>
  <c r="L57" i="3"/>
  <c r="S56" i="3"/>
  <c r="R56" i="3"/>
  <c r="Q56" i="3"/>
  <c r="P56" i="3"/>
  <c r="O56" i="3"/>
  <c r="N56" i="3"/>
  <c r="M56" i="3"/>
  <c r="L56" i="3"/>
  <c r="S55" i="3"/>
  <c r="R55" i="3"/>
  <c r="Q55" i="3"/>
  <c r="P55" i="3"/>
  <c r="O55" i="3"/>
  <c r="N55" i="3"/>
  <c r="M55" i="3"/>
  <c r="L55" i="3"/>
  <c r="S54" i="3"/>
  <c r="R54" i="3"/>
  <c r="Q54" i="3"/>
  <c r="P54" i="3"/>
  <c r="O54" i="3"/>
  <c r="N54" i="3"/>
  <c r="M54" i="3"/>
  <c r="L54" i="3"/>
  <c r="S53" i="3"/>
  <c r="R53" i="3"/>
  <c r="Q53" i="3"/>
  <c r="P53" i="3"/>
  <c r="O53" i="3"/>
  <c r="N53" i="3"/>
  <c r="M53" i="3"/>
  <c r="L53" i="3"/>
  <c r="S52" i="3"/>
  <c r="R52" i="3"/>
  <c r="Q52" i="3"/>
  <c r="P52" i="3"/>
  <c r="O52" i="3"/>
  <c r="N52" i="3"/>
  <c r="M52" i="3"/>
  <c r="L52" i="3"/>
  <c r="S51" i="3"/>
  <c r="R51" i="3"/>
  <c r="Q51" i="3"/>
  <c r="P51" i="3"/>
  <c r="O51" i="3"/>
  <c r="N51" i="3"/>
  <c r="M51" i="3"/>
  <c r="L51" i="3"/>
  <c r="S50" i="3"/>
  <c r="R50" i="3"/>
  <c r="Q50" i="3"/>
  <c r="P50" i="3"/>
  <c r="O50" i="3"/>
  <c r="N50" i="3"/>
  <c r="M50" i="3"/>
  <c r="L50" i="3"/>
  <c r="S49" i="3"/>
  <c r="R49" i="3"/>
  <c r="Q49" i="3"/>
  <c r="P49" i="3"/>
  <c r="O49" i="3"/>
  <c r="N49" i="3"/>
  <c r="M49" i="3"/>
  <c r="L49" i="3"/>
  <c r="S48" i="3"/>
  <c r="R48" i="3"/>
  <c r="Q48" i="3"/>
  <c r="P48" i="3"/>
  <c r="O48" i="3"/>
  <c r="N48" i="3"/>
  <c r="M48" i="3"/>
  <c r="L48" i="3"/>
  <c r="S47" i="3"/>
  <c r="R47" i="3"/>
  <c r="Q47" i="3"/>
  <c r="P47" i="3"/>
  <c r="O47" i="3"/>
  <c r="N47" i="3"/>
  <c r="M47" i="3"/>
  <c r="L47" i="3"/>
  <c r="S46" i="3"/>
  <c r="R46" i="3"/>
  <c r="Q46" i="3"/>
  <c r="P46" i="3"/>
  <c r="O46" i="3"/>
  <c r="N46" i="3"/>
  <c r="M46" i="3"/>
  <c r="L46" i="3"/>
  <c r="S45" i="3"/>
  <c r="R45" i="3"/>
  <c r="Q45" i="3"/>
  <c r="P45" i="3"/>
  <c r="O45" i="3"/>
  <c r="N45" i="3"/>
  <c r="M45" i="3"/>
  <c r="L45" i="3"/>
  <c r="S44" i="3"/>
  <c r="R44" i="3"/>
  <c r="Q44" i="3"/>
  <c r="P44" i="3"/>
  <c r="O44" i="3"/>
  <c r="N44" i="3"/>
  <c r="M44" i="3"/>
  <c r="L44" i="3"/>
  <c r="S43" i="3"/>
  <c r="R43" i="3"/>
  <c r="Q43" i="3"/>
  <c r="P43" i="3"/>
  <c r="O43" i="3"/>
  <c r="N43" i="3"/>
  <c r="M43" i="3"/>
  <c r="L43" i="3"/>
  <c r="S42" i="3"/>
  <c r="R42" i="3"/>
  <c r="Q42" i="3"/>
  <c r="P42" i="3"/>
  <c r="O42" i="3"/>
  <c r="N42" i="3"/>
  <c r="M42" i="3"/>
  <c r="L42" i="3"/>
  <c r="S41" i="3"/>
  <c r="R41" i="3"/>
  <c r="Q41" i="3"/>
  <c r="P41" i="3"/>
  <c r="O41" i="3"/>
  <c r="N41" i="3"/>
  <c r="M41" i="3"/>
  <c r="L41" i="3"/>
  <c r="S40" i="3"/>
  <c r="R40" i="3"/>
  <c r="Q40" i="3"/>
  <c r="P40" i="3"/>
  <c r="O40" i="3"/>
  <c r="N40" i="3"/>
  <c r="M40" i="3"/>
  <c r="L40" i="3"/>
  <c r="S39" i="3"/>
  <c r="R39" i="3"/>
  <c r="Q39" i="3"/>
  <c r="P39" i="3"/>
  <c r="O39" i="3"/>
  <c r="N39" i="3"/>
  <c r="M39" i="3"/>
  <c r="L39" i="3"/>
  <c r="S38" i="3"/>
  <c r="R38" i="3"/>
  <c r="Q38" i="3"/>
  <c r="P38" i="3"/>
  <c r="O38" i="3"/>
  <c r="N38" i="3"/>
  <c r="M38" i="3"/>
  <c r="L38" i="3"/>
  <c r="S37" i="3"/>
  <c r="R37" i="3"/>
  <c r="Q37" i="3"/>
  <c r="P37" i="3"/>
  <c r="O37" i="3"/>
  <c r="N37" i="3"/>
  <c r="M37" i="3"/>
  <c r="L37" i="3"/>
  <c r="S36" i="3"/>
  <c r="R36" i="3"/>
  <c r="Q36" i="3"/>
  <c r="P36" i="3"/>
  <c r="O36" i="3"/>
  <c r="N36" i="3"/>
  <c r="M36" i="3"/>
  <c r="L36" i="3"/>
  <c r="S35" i="3"/>
  <c r="R35" i="3"/>
  <c r="Q35" i="3"/>
  <c r="P35" i="3"/>
  <c r="O35" i="3"/>
  <c r="N35" i="3"/>
  <c r="M35" i="3"/>
  <c r="L35" i="3"/>
  <c r="S34" i="3"/>
  <c r="R34" i="3"/>
  <c r="Q34" i="3"/>
  <c r="P34" i="3"/>
  <c r="O34" i="3"/>
  <c r="N34" i="3"/>
  <c r="M34" i="3"/>
  <c r="L34" i="3"/>
  <c r="S33" i="3"/>
  <c r="R33" i="3"/>
  <c r="Q33" i="3"/>
  <c r="P33" i="3"/>
  <c r="O33" i="3"/>
  <c r="N33" i="3"/>
  <c r="M33" i="3"/>
  <c r="L33" i="3"/>
  <c r="S32" i="3"/>
  <c r="R32" i="3"/>
  <c r="Q32" i="3"/>
  <c r="P32" i="3"/>
  <c r="O32" i="3"/>
  <c r="N32" i="3"/>
  <c r="M32" i="3"/>
  <c r="L32" i="3"/>
  <c r="S31" i="3"/>
  <c r="R31" i="3"/>
  <c r="Q31" i="3"/>
  <c r="P31" i="3"/>
  <c r="O31" i="3"/>
  <c r="N31" i="3"/>
  <c r="M31" i="3"/>
  <c r="L31" i="3"/>
  <c r="S30" i="3"/>
  <c r="R30" i="3"/>
  <c r="Q30" i="3"/>
  <c r="P30" i="3"/>
  <c r="O30" i="3"/>
  <c r="N30" i="3"/>
  <c r="M30" i="3"/>
  <c r="L30" i="3"/>
  <c r="S29" i="3"/>
  <c r="R29" i="3"/>
  <c r="Q29" i="3"/>
  <c r="P29" i="3"/>
  <c r="O29" i="3"/>
  <c r="N29" i="3"/>
  <c r="M29" i="3"/>
  <c r="L29" i="3"/>
  <c r="S28" i="3"/>
  <c r="R28" i="3"/>
  <c r="Q28" i="3"/>
  <c r="P28" i="3"/>
  <c r="O28" i="3"/>
  <c r="N28" i="3"/>
  <c r="M28" i="3"/>
  <c r="L28" i="3"/>
  <c r="S27" i="3"/>
  <c r="R27" i="3"/>
  <c r="Q27" i="3"/>
  <c r="P27" i="3"/>
  <c r="O27" i="3"/>
  <c r="N27" i="3"/>
  <c r="M27" i="3"/>
  <c r="L27" i="3"/>
  <c r="S26" i="3"/>
  <c r="R26" i="3"/>
  <c r="Q26" i="3"/>
  <c r="P26" i="3"/>
  <c r="O26" i="3"/>
  <c r="N26" i="3"/>
  <c r="M26" i="3"/>
  <c r="L26" i="3"/>
  <c r="S25" i="3"/>
  <c r="R25" i="3"/>
  <c r="Q25" i="3"/>
  <c r="P25" i="3"/>
  <c r="O25" i="3"/>
  <c r="N25" i="3"/>
  <c r="M25" i="3"/>
  <c r="L25" i="3"/>
  <c r="S24" i="3"/>
  <c r="R24" i="3"/>
  <c r="Q24" i="3"/>
  <c r="P24" i="3"/>
  <c r="O24" i="3"/>
  <c r="N24" i="3"/>
  <c r="M24" i="3"/>
  <c r="L24" i="3"/>
  <c r="S23" i="3"/>
  <c r="R23" i="3"/>
  <c r="Q23" i="3"/>
  <c r="P23" i="3"/>
  <c r="O23" i="3"/>
  <c r="N23" i="3"/>
  <c r="M23" i="3"/>
  <c r="L23" i="3"/>
  <c r="S22" i="3"/>
  <c r="R22" i="3"/>
  <c r="Q22" i="3"/>
  <c r="P22" i="3"/>
  <c r="O22" i="3"/>
  <c r="N22" i="3"/>
  <c r="M22" i="3"/>
  <c r="L22" i="3"/>
  <c r="S21" i="3"/>
  <c r="R21" i="3"/>
  <c r="Q21" i="3"/>
  <c r="P21" i="3"/>
  <c r="O21" i="3"/>
  <c r="N21" i="3"/>
  <c r="M21" i="3"/>
  <c r="L21" i="3"/>
  <c r="S20" i="3"/>
  <c r="R20" i="3"/>
  <c r="Q20" i="3"/>
  <c r="P20" i="3"/>
  <c r="O20" i="3"/>
  <c r="N20" i="3"/>
  <c r="M20" i="3"/>
  <c r="L20" i="3"/>
  <c r="S19" i="3"/>
  <c r="R19" i="3"/>
  <c r="Q19" i="3"/>
  <c r="P19" i="3"/>
  <c r="O19" i="3"/>
  <c r="N19" i="3"/>
  <c r="M19" i="3"/>
  <c r="L19" i="3"/>
  <c r="S18" i="3"/>
  <c r="R18" i="3"/>
  <c r="Q18" i="3"/>
  <c r="P18" i="3"/>
  <c r="O18" i="3"/>
  <c r="N18" i="3"/>
  <c r="M18" i="3"/>
  <c r="L18" i="3"/>
  <c r="S17" i="3"/>
  <c r="R17" i="3"/>
  <c r="Q17" i="3"/>
  <c r="P17" i="3"/>
  <c r="O17" i="3"/>
  <c r="N17" i="3"/>
  <c r="M17" i="3"/>
  <c r="L17" i="3"/>
  <c r="S16" i="3"/>
  <c r="R16" i="3"/>
  <c r="Q16" i="3"/>
  <c r="P16" i="3"/>
  <c r="O16" i="3"/>
  <c r="N16" i="3"/>
  <c r="M16" i="3"/>
  <c r="L16" i="3"/>
  <c r="S15" i="3"/>
  <c r="R15" i="3"/>
  <c r="Q15" i="3"/>
  <c r="P15" i="3"/>
  <c r="O15" i="3"/>
  <c r="N15" i="3"/>
  <c r="M15" i="3"/>
  <c r="L15" i="3"/>
  <c r="S14" i="3"/>
  <c r="R14" i="3"/>
  <c r="Q14" i="3"/>
  <c r="P14" i="3"/>
  <c r="O14" i="3"/>
  <c r="N14" i="3"/>
  <c r="M14" i="3"/>
  <c r="L14" i="3"/>
  <c r="S13" i="3"/>
  <c r="R13" i="3"/>
  <c r="Q13" i="3"/>
  <c r="P13" i="3"/>
  <c r="O13" i="3"/>
  <c r="N13" i="3"/>
  <c r="M13" i="3"/>
  <c r="L13" i="3"/>
  <c r="S12" i="3"/>
  <c r="R12" i="3"/>
  <c r="Q12" i="3"/>
  <c r="P12" i="3"/>
  <c r="O12" i="3"/>
  <c r="N12" i="3"/>
  <c r="M12" i="3"/>
  <c r="L12" i="3"/>
  <c r="S11" i="3"/>
  <c r="R11" i="3"/>
  <c r="Q11" i="3"/>
  <c r="P11" i="3"/>
  <c r="O11" i="3"/>
  <c r="N11" i="3"/>
  <c r="M11" i="3"/>
  <c r="L11" i="3"/>
  <c r="S10" i="3"/>
  <c r="R10" i="3"/>
  <c r="Q10" i="3"/>
  <c r="P10" i="3"/>
  <c r="O10" i="3"/>
  <c r="N10" i="3"/>
  <c r="M10" i="3"/>
  <c r="L10" i="3"/>
  <c r="S9" i="3"/>
  <c r="R9" i="3"/>
  <c r="Q9" i="3"/>
  <c r="P9" i="3"/>
  <c r="O9" i="3"/>
  <c r="N9" i="3"/>
  <c r="M9" i="3"/>
  <c r="L9" i="3"/>
  <c r="S8" i="3"/>
  <c r="R8" i="3"/>
  <c r="Q8" i="3"/>
  <c r="P8" i="3"/>
  <c r="O8" i="3"/>
  <c r="N8" i="3"/>
  <c r="M8" i="3"/>
  <c r="L8" i="3"/>
  <c r="S7" i="3"/>
  <c r="R7" i="3"/>
  <c r="Q7" i="3"/>
  <c r="P7" i="3"/>
  <c r="O7" i="3"/>
  <c r="N7" i="3"/>
  <c r="M7" i="3"/>
  <c r="L7" i="3"/>
  <c r="S6" i="3"/>
  <c r="R6" i="3"/>
  <c r="Q6" i="3"/>
  <c r="P6" i="3"/>
  <c r="O6" i="3"/>
  <c r="N6" i="3"/>
  <c r="M6" i="3"/>
  <c r="L6" i="3"/>
  <c r="S5" i="3"/>
  <c r="R5" i="3"/>
  <c r="Q5" i="3"/>
  <c r="P5" i="3"/>
  <c r="O5" i="3"/>
  <c r="N5" i="3"/>
  <c r="M5" i="3"/>
  <c r="L5" i="3"/>
  <c r="S4" i="3"/>
  <c r="R4" i="3"/>
  <c r="Q4" i="3"/>
  <c r="P4" i="3"/>
  <c r="O4" i="3"/>
  <c r="N4" i="3"/>
  <c r="M4" i="3"/>
  <c r="L4" i="3"/>
  <c r="S3" i="3"/>
  <c r="S296" i="3" s="1"/>
  <c r="R3" i="3"/>
  <c r="R296" i="3" s="1"/>
  <c r="Q3" i="3"/>
  <c r="Q296" i="3" s="1"/>
  <c r="P3" i="3"/>
  <c r="P296" i="3" s="1"/>
  <c r="O3" i="3"/>
  <c r="O296" i="3" s="1"/>
  <c r="N3" i="3"/>
  <c r="N296" i="3" s="1"/>
  <c r="M3" i="3"/>
  <c r="M296" i="3" s="1"/>
  <c r="I287" i="3"/>
  <c r="H287" i="3"/>
  <c r="G287" i="3"/>
  <c r="F287" i="3"/>
  <c r="E287" i="3"/>
  <c r="D287" i="3"/>
  <c r="C287" i="3"/>
  <c r="B287" i="3"/>
  <c r="I286" i="3"/>
  <c r="H286" i="3"/>
  <c r="G286" i="3"/>
  <c r="F286" i="3"/>
  <c r="E286" i="3"/>
  <c r="D286" i="3"/>
  <c r="C286" i="3"/>
  <c r="B286" i="3"/>
  <c r="I285" i="3"/>
  <c r="H285" i="3"/>
  <c r="G285" i="3"/>
  <c r="F285" i="3"/>
  <c r="E285" i="3"/>
  <c r="D285" i="3"/>
  <c r="C285" i="3"/>
  <c r="B285" i="3"/>
  <c r="I284" i="3"/>
  <c r="H284" i="3"/>
  <c r="G284" i="3"/>
  <c r="F284" i="3"/>
  <c r="E284" i="3"/>
  <c r="D284" i="3"/>
  <c r="C284" i="3"/>
  <c r="B284" i="3"/>
  <c r="I283" i="3"/>
  <c r="H283" i="3"/>
  <c r="G283" i="3"/>
  <c r="F283" i="3"/>
  <c r="E283" i="3"/>
  <c r="D283" i="3"/>
  <c r="C283" i="3"/>
  <c r="B283" i="3"/>
  <c r="I282" i="3"/>
  <c r="H282" i="3"/>
  <c r="G282" i="3"/>
  <c r="F282" i="3"/>
  <c r="E282" i="3"/>
  <c r="D282" i="3"/>
  <c r="C282" i="3"/>
  <c r="B282" i="3"/>
  <c r="I281" i="3"/>
  <c r="H281" i="3"/>
  <c r="G281" i="3"/>
  <c r="F281" i="3"/>
  <c r="E281" i="3"/>
  <c r="D281" i="3"/>
  <c r="C281" i="3"/>
  <c r="B281" i="3"/>
  <c r="I280" i="3"/>
  <c r="H280" i="3"/>
  <c r="G280" i="3"/>
  <c r="F280" i="3"/>
  <c r="E280" i="3"/>
  <c r="D280" i="3"/>
  <c r="C280" i="3"/>
  <c r="B280" i="3"/>
  <c r="I279" i="3"/>
  <c r="H279" i="3"/>
  <c r="G279" i="3"/>
  <c r="F279" i="3"/>
  <c r="E279" i="3"/>
  <c r="D279" i="3"/>
  <c r="C279" i="3"/>
  <c r="B279" i="3"/>
  <c r="I278" i="3"/>
  <c r="H278" i="3"/>
  <c r="G278" i="3"/>
  <c r="F278" i="3"/>
  <c r="E278" i="3"/>
  <c r="D278" i="3"/>
  <c r="C278" i="3"/>
  <c r="B278" i="3"/>
  <c r="I277" i="3"/>
  <c r="H277" i="3"/>
  <c r="G277" i="3"/>
  <c r="F277" i="3"/>
  <c r="E277" i="3"/>
  <c r="D277" i="3"/>
  <c r="C277" i="3"/>
  <c r="B277" i="3"/>
  <c r="I276" i="3"/>
  <c r="H276" i="3"/>
  <c r="G276" i="3"/>
  <c r="F276" i="3"/>
  <c r="E276" i="3"/>
  <c r="D276" i="3"/>
  <c r="C276" i="3"/>
  <c r="B276" i="3"/>
  <c r="I275" i="3"/>
  <c r="H275" i="3"/>
  <c r="G275" i="3"/>
  <c r="F275" i="3"/>
  <c r="E275" i="3"/>
  <c r="D275" i="3"/>
  <c r="C275" i="3"/>
  <c r="B275" i="3"/>
  <c r="I274" i="3"/>
  <c r="H274" i="3"/>
  <c r="G274" i="3"/>
  <c r="F274" i="3"/>
  <c r="E274" i="3"/>
  <c r="D274" i="3"/>
  <c r="C274" i="3"/>
  <c r="B274" i="3"/>
  <c r="I273" i="3"/>
  <c r="H273" i="3"/>
  <c r="G273" i="3"/>
  <c r="F273" i="3"/>
  <c r="E273" i="3"/>
  <c r="D273" i="3"/>
  <c r="C273" i="3"/>
  <c r="B273" i="3"/>
  <c r="I272" i="3"/>
  <c r="H272" i="3"/>
  <c r="G272" i="3"/>
  <c r="F272" i="3"/>
  <c r="E272" i="3"/>
  <c r="D272" i="3"/>
  <c r="C272" i="3"/>
  <c r="B272" i="3"/>
  <c r="I271" i="3"/>
  <c r="H271" i="3"/>
  <c r="G271" i="3"/>
  <c r="F271" i="3"/>
  <c r="E271" i="3"/>
  <c r="D271" i="3"/>
  <c r="C271" i="3"/>
  <c r="B271" i="3"/>
  <c r="I270" i="3"/>
  <c r="H270" i="3"/>
  <c r="G270" i="3"/>
  <c r="F270" i="3"/>
  <c r="E270" i="3"/>
  <c r="D270" i="3"/>
  <c r="C270" i="3"/>
  <c r="B270" i="3"/>
  <c r="I269" i="3"/>
  <c r="H269" i="3"/>
  <c r="G269" i="3"/>
  <c r="F269" i="3"/>
  <c r="E269" i="3"/>
  <c r="D269" i="3"/>
  <c r="C269" i="3"/>
  <c r="B269" i="3"/>
  <c r="I268" i="3"/>
  <c r="H268" i="3"/>
  <c r="G268" i="3"/>
  <c r="F268" i="3"/>
  <c r="E268" i="3"/>
  <c r="D268" i="3"/>
  <c r="C268" i="3"/>
  <c r="B268" i="3"/>
  <c r="I267" i="3"/>
  <c r="H267" i="3"/>
  <c r="G267" i="3"/>
  <c r="F267" i="3"/>
  <c r="E267" i="3"/>
  <c r="D267" i="3"/>
  <c r="C267" i="3"/>
  <c r="B267" i="3"/>
  <c r="I266" i="3"/>
  <c r="H266" i="3"/>
  <c r="G266" i="3"/>
  <c r="F266" i="3"/>
  <c r="E266" i="3"/>
  <c r="D266" i="3"/>
  <c r="C266" i="3"/>
  <c r="B266" i="3"/>
  <c r="I265" i="3"/>
  <c r="H265" i="3"/>
  <c r="G265" i="3"/>
  <c r="F265" i="3"/>
  <c r="E265" i="3"/>
  <c r="D265" i="3"/>
  <c r="C265" i="3"/>
  <c r="B265" i="3"/>
  <c r="I264" i="3"/>
  <c r="H264" i="3"/>
  <c r="G264" i="3"/>
  <c r="F264" i="3"/>
  <c r="E264" i="3"/>
  <c r="D264" i="3"/>
  <c r="C264" i="3"/>
  <c r="B264" i="3"/>
  <c r="I263" i="3"/>
  <c r="H263" i="3"/>
  <c r="G263" i="3"/>
  <c r="F263" i="3"/>
  <c r="E263" i="3"/>
  <c r="D263" i="3"/>
  <c r="C263" i="3"/>
  <c r="B263" i="3"/>
  <c r="I262" i="3"/>
  <c r="H262" i="3"/>
  <c r="G262" i="3"/>
  <c r="F262" i="3"/>
  <c r="E262" i="3"/>
  <c r="D262" i="3"/>
  <c r="C262" i="3"/>
  <c r="B262" i="3"/>
  <c r="I261" i="3"/>
  <c r="H261" i="3"/>
  <c r="G261" i="3"/>
  <c r="F261" i="3"/>
  <c r="E261" i="3"/>
  <c r="D261" i="3"/>
  <c r="C261" i="3"/>
  <c r="B261" i="3"/>
  <c r="I260" i="3"/>
  <c r="H260" i="3"/>
  <c r="G260" i="3"/>
  <c r="F260" i="3"/>
  <c r="E260" i="3"/>
  <c r="D260" i="3"/>
  <c r="C260" i="3"/>
  <c r="B260" i="3"/>
  <c r="I259" i="3"/>
  <c r="H259" i="3"/>
  <c r="G259" i="3"/>
  <c r="F259" i="3"/>
  <c r="E259" i="3"/>
  <c r="D259" i="3"/>
  <c r="C259" i="3"/>
  <c r="B259" i="3"/>
  <c r="I258" i="3"/>
  <c r="H258" i="3"/>
  <c r="G258" i="3"/>
  <c r="F258" i="3"/>
  <c r="E258" i="3"/>
  <c r="D258" i="3"/>
  <c r="C258" i="3"/>
  <c r="B258" i="3"/>
  <c r="I257" i="3"/>
  <c r="H257" i="3"/>
  <c r="G257" i="3"/>
  <c r="F257" i="3"/>
  <c r="E257" i="3"/>
  <c r="D257" i="3"/>
  <c r="C257" i="3"/>
  <c r="B257" i="3"/>
  <c r="I256" i="3"/>
  <c r="H256" i="3"/>
  <c r="G256" i="3"/>
  <c r="F256" i="3"/>
  <c r="E256" i="3"/>
  <c r="D256" i="3"/>
  <c r="C256" i="3"/>
  <c r="B256" i="3"/>
  <c r="I255" i="3"/>
  <c r="H255" i="3"/>
  <c r="G255" i="3"/>
  <c r="F255" i="3"/>
  <c r="E255" i="3"/>
  <c r="D255" i="3"/>
  <c r="C255" i="3"/>
  <c r="B255" i="3"/>
  <c r="I254" i="3"/>
  <c r="H254" i="3"/>
  <c r="G254" i="3"/>
  <c r="F254" i="3"/>
  <c r="E254" i="3"/>
  <c r="D254" i="3"/>
  <c r="C254" i="3"/>
  <c r="B254" i="3"/>
  <c r="I253" i="3"/>
  <c r="H253" i="3"/>
  <c r="G253" i="3"/>
  <c r="F253" i="3"/>
  <c r="E253" i="3"/>
  <c r="D253" i="3"/>
  <c r="C253" i="3"/>
  <c r="B253" i="3"/>
  <c r="I252" i="3"/>
  <c r="H252" i="3"/>
  <c r="G252" i="3"/>
  <c r="F252" i="3"/>
  <c r="E252" i="3"/>
  <c r="D252" i="3"/>
  <c r="C252" i="3"/>
  <c r="B252" i="3"/>
  <c r="I251" i="3"/>
  <c r="H251" i="3"/>
  <c r="G251" i="3"/>
  <c r="F251" i="3"/>
  <c r="E251" i="3"/>
  <c r="D251" i="3"/>
  <c r="C251" i="3"/>
  <c r="B251" i="3"/>
  <c r="I250" i="3"/>
  <c r="H250" i="3"/>
  <c r="G250" i="3"/>
  <c r="F250" i="3"/>
  <c r="E250" i="3"/>
  <c r="D250" i="3"/>
  <c r="C250" i="3"/>
  <c r="B250" i="3"/>
  <c r="I249" i="3"/>
  <c r="H249" i="3"/>
  <c r="G249" i="3"/>
  <c r="F249" i="3"/>
  <c r="E249" i="3"/>
  <c r="D249" i="3"/>
  <c r="C249" i="3"/>
  <c r="B249" i="3"/>
  <c r="I248" i="3"/>
  <c r="H248" i="3"/>
  <c r="G248" i="3"/>
  <c r="F248" i="3"/>
  <c r="E248" i="3"/>
  <c r="D248" i="3"/>
  <c r="C248" i="3"/>
  <c r="B248" i="3"/>
  <c r="I247" i="3"/>
  <c r="H247" i="3"/>
  <c r="G247" i="3"/>
  <c r="F247" i="3"/>
  <c r="E247" i="3"/>
  <c r="D247" i="3"/>
  <c r="C247" i="3"/>
  <c r="B247" i="3"/>
  <c r="I246" i="3"/>
  <c r="H246" i="3"/>
  <c r="G246" i="3"/>
  <c r="F246" i="3"/>
  <c r="E246" i="3"/>
  <c r="D246" i="3"/>
  <c r="C246" i="3"/>
  <c r="B246" i="3"/>
  <c r="I245" i="3"/>
  <c r="H245" i="3"/>
  <c r="G245" i="3"/>
  <c r="F245" i="3"/>
  <c r="E245" i="3"/>
  <c r="D245" i="3"/>
  <c r="C245" i="3"/>
  <c r="B245" i="3"/>
  <c r="I244" i="3"/>
  <c r="H244" i="3"/>
  <c r="G244" i="3"/>
  <c r="F244" i="3"/>
  <c r="E244" i="3"/>
  <c r="D244" i="3"/>
  <c r="C244" i="3"/>
  <c r="B244" i="3"/>
  <c r="I243" i="3"/>
  <c r="H243" i="3"/>
  <c r="G243" i="3"/>
  <c r="F243" i="3"/>
  <c r="E243" i="3"/>
  <c r="D243" i="3"/>
  <c r="C243" i="3"/>
  <c r="B243" i="3"/>
  <c r="I242" i="3"/>
  <c r="H242" i="3"/>
  <c r="G242" i="3"/>
  <c r="F242" i="3"/>
  <c r="E242" i="3"/>
  <c r="D242" i="3"/>
  <c r="C242" i="3"/>
  <c r="B242" i="3"/>
  <c r="I241" i="3"/>
  <c r="H241" i="3"/>
  <c r="G241" i="3"/>
  <c r="F241" i="3"/>
  <c r="E241" i="3"/>
  <c r="D241" i="3"/>
  <c r="C241" i="3"/>
  <c r="B241" i="3"/>
  <c r="I240" i="3"/>
  <c r="H240" i="3"/>
  <c r="G240" i="3"/>
  <c r="F240" i="3"/>
  <c r="E240" i="3"/>
  <c r="D240" i="3"/>
  <c r="C240" i="3"/>
  <c r="B240" i="3"/>
  <c r="I239" i="3"/>
  <c r="H239" i="3"/>
  <c r="G239" i="3"/>
  <c r="F239" i="3"/>
  <c r="E239" i="3"/>
  <c r="D239" i="3"/>
  <c r="C239" i="3"/>
  <c r="B239" i="3"/>
  <c r="I238" i="3"/>
  <c r="H238" i="3"/>
  <c r="G238" i="3"/>
  <c r="F238" i="3"/>
  <c r="E238" i="3"/>
  <c r="D238" i="3"/>
  <c r="C238" i="3"/>
  <c r="B238" i="3"/>
  <c r="I237" i="3"/>
  <c r="H237" i="3"/>
  <c r="G237" i="3"/>
  <c r="F237" i="3"/>
  <c r="E237" i="3"/>
  <c r="D237" i="3"/>
  <c r="C237" i="3"/>
  <c r="B237" i="3"/>
  <c r="I236" i="3"/>
  <c r="H236" i="3"/>
  <c r="G236" i="3"/>
  <c r="F236" i="3"/>
  <c r="E236" i="3"/>
  <c r="D236" i="3"/>
  <c r="C236" i="3"/>
  <c r="B236" i="3"/>
  <c r="I235" i="3"/>
  <c r="H235" i="3"/>
  <c r="G235" i="3"/>
  <c r="F235" i="3"/>
  <c r="E235" i="3"/>
  <c r="D235" i="3"/>
  <c r="C235" i="3"/>
  <c r="B235" i="3"/>
  <c r="I234" i="3"/>
  <c r="H234" i="3"/>
  <c r="G234" i="3"/>
  <c r="F234" i="3"/>
  <c r="E234" i="3"/>
  <c r="D234" i="3"/>
  <c r="C234" i="3"/>
  <c r="B234" i="3"/>
  <c r="I233" i="3"/>
  <c r="H233" i="3"/>
  <c r="G233" i="3"/>
  <c r="F233" i="3"/>
  <c r="E233" i="3"/>
  <c r="D233" i="3"/>
  <c r="C233" i="3"/>
  <c r="B233" i="3"/>
  <c r="I232" i="3"/>
  <c r="H232" i="3"/>
  <c r="G232" i="3"/>
  <c r="F232" i="3"/>
  <c r="E232" i="3"/>
  <c r="D232" i="3"/>
  <c r="C232" i="3"/>
  <c r="B232" i="3"/>
  <c r="I231" i="3"/>
  <c r="H231" i="3"/>
  <c r="G231" i="3"/>
  <c r="F231" i="3"/>
  <c r="E231" i="3"/>
  <c r="D231" i="3"/>
  <c r="C231" i="3"/>
  <c r="B231" i="3"/>
  <c r="I230" i="3"/>
  <c r="H230" i="3"/>
  <c r="G230" i="3"/>
  <c r="F230" i="3"/>
  <c r="E230" i="3"/>
  <c r="D230" i="3"/>
  <c r="C230" i="3"/>
  <c r="B230" i="3"/>
  <c r="I229" i="3"/>
  <c r="H229" i="3"/>
  <c r="G229" i="3"/>
  <c r="F229" i="3"/>
  <c r="E229" i="3"/>
  <c r="D229" i="3"/>
  <c r="C229" i="3"/>
  <c r="B229" i="3"/>
  <c r="I228" i="3"/>
  <c r="H228" i="3"/>
  <c r="G228" i="3"/>
  <c r="F228" i="3"/>
  <c r="E228" i="3"/>
  <c r="D228" i="3"/>
  <c r="C228" i="3"/>
  <c r="B228" i="3"/>
  <c r="I227" i="3"/>
  <c r="H227" i="3"/>
  <c r="G227" i="3"/>
  <c r="F227" i="3"/>
  <c r="E227" i="3"/>
  <c r="D227" i="3"/>
  <c r="C227" i="3"/>
  <c r="B227" i="3"/>
  <c r="I226" i="3"/>
  <c r="H226" i="3"/>
  <c r="G226" i="3"/>
  <c r="F226" i="3"/>
  <c r="E226" i="3"/>
  <c r="D226" i="3"/>
  <c r="C226" i="3"/>
  <c r="B226" i="3"/>
  <c r="I225" i="3"/>
  <c r="H225" i="3"/>
  <c r="G225" i="3"/>
  <c r="F225" i="3"/>
  <c r="E225" i="3"/>
  <c r="D225" i="3"/>
  <c r="C225" i="3"/>
  <c r="B225" i="3"/>
  <c r="I224" i="3"/>
  <c r="H224" i="3"/>
  <c r="G224" i="3"/>
  <c r="F224" i="3"/>
  <c r="E224" i="3"/>
  <c r="D224" i="3"/>
  <c r="C224" i="3"/>
  <c r="B224" i="3"/>
  <c r="I223" i="3"/>
  <c r="H223" i="3"/>
  <c r="G223" i="3"/>
  <c r="F223" i="3"/>
  <c r="E223" i="3"/>
  <c r="D223" i="3"/>
  <c r="C223" i="3"/>
  <c r="B223" i="3"/>
  <c r="I222" i="3"/>
  <c r="H222" i="3"/>
  <c r="G222" i="3"/>
  <c r="F222" i="3"/>
  <c r="E222" i="3"/>
  <c r="D222" i="3"/>
  <c r="C222" i="3"/>
  <c r="B222" i="3"/>
  <c r="I221" i="3"/>
  <c r="H221" i="3"/>
  <c r="G221" i="3"/>
  <c r="F221" i="3"/>
  <c r="E221" i="3"/>
  <c r="D221" i="3"/>
  <c r="C221" i="3"/>
  <c r="B221" i="3"/>
  <c r="I220" i="3"/>
  <c r="H220" i="3"/>
  <c r="G220" i="3"/>
  <c r="F220" i="3"/>
  <c r="E220" i="3"/>
  <c r="D220" i="3"/>
  <c r="C220" i="3"/>
  <c r="B220" i="3"/>
  <c r="I219" i="3"/>
  <c r="H219" i="3"/>
  <c r="G219" i="3"/>
  <c r="F219" i="3"/>
  <c r="E219" i="3"/>
  <c r="D219" i="3"/>
  <c r="C219" i="3"/>
  <c r="B219" i="3"/>
  <c r="I218" i="3"/>
  <c r="H218" i="3"/>
  <c r="G218" i="3"/>
  <c r="F218" i="3"/>
  <c r="E218" i="3"/>
  <c r="D218" i="3"/>
  <c r="C218" i="3"/>
  <c r="B218" i="3"/>
  <c r="I217" i="3"/>
  <c r="H217" i="3"/>
  <c r="G217" i="3"/>
  <c r="F217" i="3"/>
  <c r="E217" i="3"/>
  <c r="D217" i="3"/>
  <c r="C217" i="3"/>
  <c r="B217" i="3"/>
  <c r="I216" i="3"/>
  <c r="H216" i="3"/>
  <c r="G216" i="3"/>
  <c r="F216" i="3"/>
  <c r="E216" i="3"/>
  <c r="D216" i="3"/>
  <c r="C216" i="3"/>
  <c r="B216" i="3"/>
  <c r="I215" i="3"/>
  <c r="H215" i="3"/>
  <c r="G215" i="3"/>
  <c r="F215" i="3"/>
  <c r="E215" i="3"/>
  <c r="D215" i="3"/>
  <c r="C215" i="3"/>
  <c r="B215" i="3"/>
  <c r="I214" i="3"/>
  <c r="H214" i="3"/>
  <c r="G214" i="3"/>
  <c r="F214" i="3"/>
  <c r="E214" i="3"/>
  <c r="D214" i="3"/>
  <c r="C214" i="3"/>
  <c r="B214" i="3"/>
  <c r="I213" i="3"/>
  <c r="H213" i="3"/>
  <c r="G213" i="3"/>
  <c r="F213" i="3"/>
  <c r="E213" i="3"/>
  <c r="D213" i="3"/>
  <c r="C213" i="3"/>
  <c r="B213" i="3"/>
  <c r="I212" i="3"/>
  <c r="H212" i="3"/>
  <c r="G212" i="3"/>
  <c r="F212" i="3"/>
  <c r="E212" i="3"/>
  <c r="D212" i="3"/>
  <c r="C212" i="3"/>
  <c r="B212" i="3"/>
  <c r="I211" i="3"/>
  <c r="H211" i="3"/>
  <c r="G211" i="3"/>
  <c r="F211" i="3"/>
  <c r="E211" i="3"/>
  <c r="D211" i="3"/>
  <c r="C211" i="3"/>
  <c r="B211" i="3"/>
  <c r="I210" i="3"/>
  <c r="H210" i="3"/>
  <c r="G210" i="3"/>
  <c r="F210" i="3"/>
  <c r="E210" i="3"/>
  <c r="D210" i="3"/>
  <c r="C210" i="3"/>
  <c r="B210" i="3"/>
  <c r="I209" i="3"/>
  <c r="H209" i="3"/>
  <c r="G209" i="3"/>
  <c r="F209" i="3"/>
  <c r="E209" i="3"/>
  <c r="D209" i="3"/>
  <c r="C209" i="3"/>
  <c r="B209" i="3"/>
  <c r="I208" i="3"/>
  <c r="H208" i="3"/>
  <c r="G208" i="3"/>
  <c r="F208" i="3"/>
  <c r="E208" i="3"/>
  <c r="D208" i="3"/>
  <c r="C208" i="3"/>
  <c r="B208" i="3"/>
  <c r="I207" i="3"/>
  <c r="H207" i="3"/>
  <c r="G207" i="3"/>
  <c r="F207" i="3"/>
  <c r="E207" i="3"/>
  <c r="D207" i="3"/>
  <c r="C207" i="3"/>
  <c r="B207" i="3"/>
  <c r="I206" i="3"/>
  <c r="H206" i="3"/>
  <c r="G206" i="3"/>
  <c r="F206" i="3"/>
  <c r="E206" i="3"/>
  <c r="D206" i="3"/>
  <c r="C206" i="3"/>
  <c r="B206" i="3"/>
  <c r="I205" i="3"/>
  <c r="H205" i="3"/>
  <c r="G205" i="3"/>
  <c r="F205" i="3"/>
  <c r="E205" i="3"/>
  <c r="D205" i="3"/>
  <c r="C205" i="3"/>
  <c r="B205" i="3"/>
  <c r="I204" i="3"/>
  <c r="H204" i="3"/>
  <c r="G204" i="3"/>
  <c r="F204" i="3"/>
  <c r="E204" i="3"/>
  <c r="D204" i="3"/>
  <c r="C204" i="3"/>
  <c r="B204" i="3"/>
  <c r="I203" i="3"/>
  <c r="H203" i="3"/>
  <c r="G203" i="3"/>
  <c r="F203" i="3"/>
  <c r="E203" i="3"/>
  <c r="D203" i="3"/>
  <c r="C203" i="3"/>
  <c r="B203" i="3"/>
  <c r="I202" i="3"/>
  <c r="H202" i="3"/>
  <c r="G202" i="3"/>
  <c r="F202" i="3"/>
  <c r="E202" i="3"/>
  <c r="D202" i="3"/>
  <c r="C202" i="3"/>
  <c r="B202" i="3"/>
  <c r="I201" i="3"/>
  <c r="H201" i="3"/>
  <c r="G201" i="3"/>
  <c r="F201" i="3"/>
  <c r="E201" i="3"/>
  <c r="D201" i="3"/>
  <c r="C201" i="3"/>
  <c r="B201" i="3"/>
  <c r="I200" i="3"/>
  <c r="H200" i="3"/>
  <c r="G200" i="3"/>
  <c r="F200" i="3"/>
  <c r="E200" i="3"/>
  <c r="D200" i="3"/>
  <c r="C200" i="3"/>
  <c r="B200" i="3"/>
  <c r="I199" i="3"/>
  <c r="H199" i="3"/>
  <c r="G199" i="3"/>
  <c r="F199" i="3"/>
  <c r="E199" i="3"/>
  <c r="D199" i="3"/>
  <c r="C199" i="3"/>
  <c r="B199" i="3"/>
  <c r="I198" i="3"/>
  <c r="H198" i="3"/>
  <c r="G198" i="3"/>
  <c r="F198" i="3"/>
  <c r="E198" i="3"/>
  <c r="D198" i="3"/>
  <c r="C198" i="3"/>
  <c r="B198" i="3"/>
  <c r="I197" i="3"/>
  <c r="H197" i="3"/>
  <c r="G197" i="3"/>
  <c r="F197" i="3"/>
  <c r="E197" i="3"/>
  <c r="D197" i="3"/>
  <c r="C197" i="3"/>
  <c r="B197" i="3"/>
  <c r="I196" i="3"/>
  <c r="H196" i="3"/>
  <c r="G196" i="3"/>
  <c r="F196" i="3"/>
  <c r="E196" i="3"/>
  <c r="D196" i="3"/>
  <c r="C196" i="3"/>
  <c r="B196" i="3"/>
  <c r="I195" i="3"/>
  <c r="H195" i="3"/>
  <c r="G195" i="3"/>
  <c r="F195" i="3"/>
  <c r="E195" i="3"/>
  <c r="D195" i="3"/>
  <c r="C195" i="3"/>
  <c r="B195" i="3"/>
  <c r="I194" i="3"/>
  <c r="H194" i="3"/>
  <c r="G194" i="3"/>
  <c r="F194" i="3"/>
  <c r="E194" i="3"/>
  <c r="D194" i="3"/>
  <c r="C194" i="3"/>
  <c r="B194" i="3"/>
  <c r="I193" i="3"/>
  <c r="H193" i="3"/>
  <c r="G193" i="3"/>
  <c r="F193" i="3"/>
  <c r="E193" i="3"/>
  <c r="D193" i="3"/>
  <c r="C193" i="3"/>
  <c r="B193" i="3"/>
  <c r="I192" i="3"/>
  <c r="H192" i="3"/>
  <c r="G192" i="3"/>
  <c r="F192" i="3"/>
  <c r="E192" i="3"/>
  <c r="D192" i="3"/>
  <c r="C192" i="3"/>
  <c r="B192" i="3"/>
  <c r="I191" i="3"/>
  <c r="H191" i="3"/>
  <c r="G191" i="3"/>
  <c r="F191" i="3"/>
  <c r="E191" i="3"/>
  <c r="D191" i="3"/>
  <c r="C191" i="3"/>
  <c r="B191" i="3"/>
  <c r="I190" i="3"/>
  <c r="H190" i="3"/>
  <c r="G190" i="3"/>
  <c r="F190" i="3"/>
  <c r="E190" i="3"/>
  <c r="D190" i="3"/>
  <c r="C190" i="3"/>
  <c r="B190" i="3"/>
  <c r="I189" i="3"/>
  <c r="H189" i="3"/>
  <c r="G189" i="3"/>
  <c r="F189" i="3"/>
  <c r="E189" i="3"/>
  <c r="D189" i="3"/>
  <c r="C189" i="3"/>
  <c r="B189" i="3"/>
  <c r="I188" i="3"/>
  <c r="H188" i="3"/>
  <c r="G188" i="3"/>
  <c r="F188" i="3"/>
  <c r="E188" i="3"/>
  <c r="D188" i="3"/>
  <c r="C188" i="3"/>
  <c r="B188" i="3"/>
  <c r="I187" i="3"/>
  <c r="H187" i="3"/>
  <c r="G187" i="3"/>
  <c r="F187" i="3"/>
  <c r="E187" i="3"/>
  <c r="D187" i="3"/>
  <c r="C187" i="3"/>
  <c r="B187" i="3"/>
  <c r="I186" i="3"/>
  <c r="H186" i="3"/>
  <c r="G186" i="3"/>
  <c r="F186" i="3"/>
  <c r="E186" i="3"/>
  <c r="D186" i="3"/>
  <c r="C186" i="3"/>
  <c r="B186" i="3"/>
  <c r="I185" i="3"/>
  <c r="H185" i="3"/>
  <c r="G185" i="3"/>
  <c r="F185" i="3"/>
  <c r="E185" i="3"/>
  <c r="D185" i="3"/>
  <c r="C185" i="3"/>
  <c r="B185" i="3"/>
  <c r="I184" i="3"/>
  <c r="H184" i="3"/>
  <c r="G184" i="3"/>
  <c r="F184" i="3"/>
  <c r="E184" i="3"/>
  <c r="D184" i="3"/>
  <c r="C184" i="3"/>
  <c r="B184" i="3"/>
  <c r="I183" i="3"/>
  <c r="H183" i="3"/>
  <c r="G183" i="3"/>
  <c r="F183" i="3"/>
  <c r="E183" i="3"/>
  <c r="D183" i="3"/>
  <c r="C183" i="3"/>
  <c r="B183" i="3"/>
  <c r="I182" i="3"/>
  <c r="H182" i="3"/>
  <c r="G182" i="3"/>
  <c r="F182" i="3"/>
  <c r="E182" i="3"/>
  <c r="D182" i="3"/>
  <c r="C182" i="3"/>
  <c r="B182" i="3"/>
  <c r="I181" i="3"/>
  <c r="H181" i="3"/>
  <c r="G181" i="3"/>
  <c r="F181" i="3"/>
  <c r="E181" i="3"/>
  <c r="D181" i="3"/>
  <c r="C181" i="3"/>
  <c r="B181" i="3"/>
  <c r="I180" i="3"/>
  <c r="H180" i="3"/>
  <c r="G180" i="3"/>
  <c r="F180" i="3"/>
  <c r="E180" i="3"/>
  <c r="D180" i="3"/>
  <c r="C180" i="3"/>
  <c r="B180" i="3"/>
  <c r="I179" i="3"/>
  <c r="H179" i="3"/>
  <c r="G179" i="3"/>
  <c r="F179" i="3"/>
  <c r="E179" i="3"/>
  <c r="D179" i="3"/>
  <c r="C179" i="3"/>
  <c r="B179" i="3"/>
  <c r="I178" i="3"/>
  <c r="H178" i="3"/>
  <c r="G178" i="3"/>
  <c r="F178" i="3"/>
  <c r="E178" i="3"/>
  <c r="D178" i="3"/>
  <c r="C178" i="3"/>
  <c r="B178" i="3"/>
  <c r="I177" i="3"/>
  <c r="H177" i="3"/>
  <c r="G177" i="3"/>
  <c r="F177" i="3"/>
  <c r="E177" i="3"/>
  <c r="D177" i="3"/>
  <c r="C177" i="3"/>
  <c r="B177" i="3"/>
  <c r="I176" i="3"/>
  <c r="H176" i="3"/>
  <c r="G176" i="3"/>
  <c r="F176" i="3"/>
  <c r="E176" i="3"/>
  <c r="D176" i="3"/>
  <c r="C176" i="3"/>
  <c r="B176" i="3"/>
  <c r="I175" i="3"/>
  <c r="H175" i="3"/>
  <c r="G175" i="3"/>
  <c r="F175" i="3"/>
  <c r="E175" i="3"/>
  <c r="D175" i="3"/>
  <c r="C175" i="3"/>
  <c r="B175" i="3"/>
  <c r="I174" i="3"/>
  <c r="H174" i="3"/>
  <c r="G174" i="3"/>
  <c r="F174" i="3"/>
  <c r="E174" i="3"/>
  <c r="D174" i="3"/>
  <c r="C174" i="3"/>
  <c r="B174" i="3"/>
  <c r="I173" i="3"/>
  <c r="H173" i="3"/>
  <c r="G173" i="3"/>
  <c r="F173" i="3"/>
  <c r="E173" i="3"/>
  <c r="D173" i="3"/>
  <c r="C173" i="3"/>
  <c r="B173" i="3"/>
  <c r="I172" i="3"/>
  <c r="H172" i="3"/>
  <c r="G172" i="3"/>
  <c r="F172" i="3"/>
  <c r="E172" i="3"/>
  <c r="D172" i="3"/>
  <c r="C172" i="3"/>
  <c r="B172" i="3"/>
  <c r="I171" i="3"/>
  <c r="H171" i="3"/>
  <c r="G171" i="3"/>
  <c r="F171" i="3"/>
  <c r="E171" i="3"/>
  <c r="D171" i="3"/>
  <c r="C171" i="3"/>
  <c r="B171" i="3"/>
  <c r="I170" i="3"/>
  <c r="H170" i="3"/>
  <c r="G170" i="3"/>
  <c r="F170" i="3"/>
  <c r="E170" i="3"/>
  <c r="D170" i="3"/>
  <c r="C170" i="3"/>
  <c r="B170" i="3"/>
  <c r="I169" i="3"/>
  <c r="H169" i="3"/>
  <c r="G169" i="3"/>
  <c r="F169" i="3"/>
  <c r="E169" i="3"/>
  <c r="D169" i="3"/>
  <c r="C169" i="3"/>
  <c r="B169" i="3"/>
  <c r="I168" i="3"/>
  <c r="H168" i="3"/>
  <c r="G168" i="3"/>
  <c r="F168" i="3"/>
  <c r="E168" i="3"/>
  <c r="D168" i="3"/>
  <c r="C168" i="3"/>
  <c r="B168" i="3"/>
  <c r="I167" i="3"/>
  <c r="H167" i="3"/>
  <c r="G167" i="3"/>
  <c r="F167" i="3"/>
  <c r="E167" i="3"/>
  <c r="D167" i="3"/>
  <c r="C167" i="3"/>
  <c r="B167" i="3"/>
  <c r="I166" i="3"/>
  <c r="H166" i="3"/>
  <c r="G166" i="3"/>
  <c r="F166" i="3"/>
  <c r="E166" i="3"/>
  <c r="D166" i="3"/>
  <c r="C166" i="3"/>
  <c r="B166" i="3"/>
  <c r="I165" i="3"/>
  <c r="H165" i="3"/>
  <c r="G165" i="3"/>
  <c r="F165" i="3"/>
  <c r="E165" i="3"/>
  <c r="D165" i="3"/>
  <c r="C165" i="3"/>
  <c r="B165" i="3"/>
  <c r="I164" i="3"/>
  <c r="H164" i="3"/>
  <c r="G164" i="3"/>
  <c r="F164" i="3"/>
  <c r="E164" i="3"/>
  <c r="D164" i="3"/>
  <c r="C164" i="3"/>
  <c r="B164" i="3"/>
  <c r="I163" i="3"/>
  <c r="H163" i="3"/>
  <c r="G163" i="3"/>
  <c r="F163" i="3"/>
  <c r="E163" i="3"/>
  <c r="D163" i="3"/>
  <c r="C163" i="3"/>
  <c r="B163" i="3"/>
  <c r="I162" i="3"/>
  <c r="H162" i="3"/>
  <c r="G162" i="3"/>
  <c r="F162" i="3"/>
  <c r="E162" i="3"/>
  <c r="D162" i="3"/>
  <c r="C162" i="3"/>
  <c r="B162" i="3"/>
  <c r="I161" i="3"/>
  <c r="H161" i="3"/>
  <c r="G161" i="3"/>
  <c r="F161" i="3"/>
  <c r="E161" i="3"/>
  <c r="D161" i="3"/>
  <c r="C161" i="3"/>
  <c r="B161" i="3"/>
  <c r="I160" i="3"/>
  <c r="H160" i="3"/>
  <c r="G160" i="3"/>
  <c r="F160" i="3"/>
  <c r="E160" i="3"/>
  <c r="D160" i="3"/>
  <c r="C160" i="3"/>
  <c r="B160" i="3"/>
  <c r="I159" i="3"/>
  <c r="H159" i="3"/>
  <c r="G159" i="3"/>
  <c r="F159" i="3"/>
  <c r="E159" i="3"/>
  <c r="D159" i="3"/>
  <c r="C159" i="3"/>
  <c r="B159" i="3"/>
  <c r="I158" i="3"/>
  <c r="H158" i="3"/>
  <c r="G158" i="3"/>
  <c r="F158" i="3"/>
  <c r="E158" i="3"/>
  <c r="D158" i="3"/>
  <c r="C158" i="3"/>
  <c r="B158" i="3"/>
  <c r="I157" i="3"/>
  <c r="H157" i="3"/>
  <c r="G157" i="3"/>
  <c r="F157" i="3"/>
  <c r="E157" i="3"/>
  <c r="D157" i="3"/>
  <c r="C157" i="3"/>
  <c r="B157" i="3"/>
  <c r="I156" i="3"/>
  <c r="H156" i="3"/>
  <c r="G156" i="3"/>
  <c r="F156" i="3"/>
  <c r="E156" i="3"/>
  <c r="D156" i="3"/>
  <c r="C156" i="3"/>
  <c r="B156" i="3"/>
  <c r="I155" i="3"/>
  <c r="H155" i="3"/>
  <c r="G155" i="3"/>
  <c r="F155" i="3"/>
  <c r="E155" i="3"/>
  <c r="D155" i="3"/>
  <c r="C155" i="3"/>
  <c r="B155" i="3"/>
  <c r="I154" i="3"/>
  <c r="H154" i="3"/>
  <c r="G154" i="3"/>
  <c r="F154" i="3"/>
  <c r="E154" i="3"/>
  <c r="D154" i="3"/>
  <c r="C154" i="3"/>
  <c r="B154" i="3"/>
  <c r="I153" i="3"/>
  <c r="H153" i="3"/>
  <c r="G153" i="3"/>
  <c r="F153" i="3"/>
  <c r="E153" i="3"/>
  <c r="D153" i="3"/>
  <c r="C153" i="3"/>
  <c r="B153" i="3"/>
  <c r="I152" i="3"/>
  <c r="H152" i="3"/>
  <c r="G152" i="3"/>
  <c r="F152" i="3"/>
  <c r="E152" i="3"/>
  <c r="D152" i="3"/>
  <c r="C152" i="3"/>
  <c r="B152" i="3"/>
  <c r="I151" i="3"/>
  <c r="H151" i="3"/>
  <c r="G151" i="3"/>
  <c r="F151" i="3"/>
  <c r="E151" i="3"/>
  <c r="D151" i="3"/>
  <c r="C151" i="3"/>
  <c r="B151" i="3"/>
  <c r="I150" i="3"/>
  <c r="H150" i="3"/>
  <c r="G150" i="3"/>
  <c r="F150" i="3"/>
  <c r="E150" i="3"/>
  <c r="D150" i="3"/>
  <c r="C150" i="3"/>
  <c r="B150" i="3"/>
  <c r="I149" i="3"/>
  <c r="H149" i="3"/>
  <c r="G149" i="3"/>
  <c r="F149" i="3"/>
  <c r="E149" i="3"/>
  <c r="D149" i="3"/>
  <c r="C149" i="3"/>
  <c r="B149" i="3"/>
  <c r="I148" i="3"/>
  <c r="H148" i="3"/>
  <c r="G148" i="3"/>
  <c r="F148" i="3"/>
  <c r="E148" i="3"/>
  <c r="D148" i="3"/>
  <c r="C148" i="3"/>
  <c r="B148" i="3"/>
  <c r="I147" i="3"/>
  <c r="H147" i="3"/>
  <c r="G147" i="3"/>
  <c r="F147" i="3"/>
  <c r="E147" i="3"/>
  <c r="D147" i="3"/>
  <c r="C147" i="3"/>
  <c r="B147" i="3"/>
  <c r="I146" i="3"/>
  <c r="H146" i="3"/>
  <c r="G146" i="3"/>
  <c r="F146" i="3"/>
  <c r="E146" i="3"/>
  <c r="D146" i="3"/>
  <c r="C146" i="3"/>
  <c r="B146" i="3"/>
  <c r="I145" i="3"/>
  <c r="H145" i="3"/>
  <c r="G145" i="3"/>
  <c r="F145" i="3"/>
  <c r="E145" i="3"/>
  <c r="D145" i="3"/>
  <c r="C145" i="3"/>
  <c r="B145" i="3"/>
  <c r="I144" i="3"/>
  <c r="H144" i="3"/>
  <c r="G144" i="3"/>
  <c r="F144" i="3"/>
  <c r="E144" i="3"/>
  <c r="D144" i="3"/>
  <c r="C144" i="3"/>
  <c r="B144" i="3"/>
  <c r="I143" i="3"/>
  <c r="H143" i="3"/>
  <c r="G143" i="3"/>
  <c r="F143" i="3"/>
  <c r="E143" i="3"/>
  <c r="D143" i="3"/>
  <c r="C143" i="3"/>
  <c r="B143" i="3"/>
  <c r="I142" i="3"/>
  <c r="H142" i="3"/>
  <c r="G142" i="3"/>
  <c r="F142" i="3"/>
  <c r="E142" i="3"/>
  <c r="D142" i="3"/>
  <c r="C142" i="3"/>
  <c r="B142" i="3"/>
  <c r="I141" i="3"/>
  <c r="H141" i="3"/>
  <c r="G141" i="3"/>
  <c r="F141" i="3"/>
  <c r="E141" i="3"/>
  <c r="D141" i="3"/>
  <c r="C141" i="3"/>
  <c r="B141" i="3"/>
  <c r="I140" i="3"/>
  <c r="H140" i="3"/>
  <c r="G140" i="3"/>
  <c r="F140" i="3"/>
  <c r="E140" i="3"/>
  <c r="D140" i="3"/>
  <c r="C140" i="3"/>
  <c r="B140" i="3"/>
  <c r="I139" i="3"/>
  <c r="H139" i="3"/>
  <c r="G139" i="3"/>
  <c r="F139" i="3"/>
  <c r="E139" i="3"/>
  <c r="D139" i="3"/>
  <c r="C139" i="3"/>
  <c r="B139" i="3"/>
  <c r="I138" i="3"/>
  <c r="H138" i="3"/>
  <c r="G138" i="3"/>
  <c r="F138" i="3"/>
  <c r="E138" i="3"/>
  <c r="D138" i="3"/>
  <c r="C138" i="3"/>
  <c r="B138" i="3"/>
  <c r="I137" i="3"/>
  <c r="H137" i="3"/>
  <c r="G137" i="3"/>
  <c r="F137" i="3"/>
  <c r="E137" i="3"/>
  <c r="D137" i="3"/>
  <c r="C137" i="3"/>
  <c r="B137" i="3"/>
  <c r="I136" i="3"/>
  <c r="H136" i="3"/>
  <c r="G136" i="3"/>
  <c r="F136" i="3"/>
  <c r="E136" i="3"/>
  <c r="D136" i="3"/>
  <c r="C136" i="3"/>
  <c r="B136" i="3"/>
  <c r="I135" i="3"/>
  <c r="H135" i="3"/>
  <c r="G135" i="3"/>
  <c r="F135" i="3"/>
  <c r="E135" i="3"/>
  <c r="D135" i="3"/>
  <c r="C135" i="3"/>
  <c r="B135" i="3"/>
  <c r="I134" i="3"/>
  <c r="H134" i="3"/>
  <c r="G134" i="3"/>
  <c r="F134" i="3"/>
  <c r="E134" i="3"/>
  <c r="D134" i="3"/>
  <c r="C134" i="3"/>
  <c r="B134" i="3"/>
  <c r="I133" i="3"/>
  <c r="H133" i="3"/>
  <c r="G133" i="3"/>
  <c r="F133" i="3"/>
  <c r="E133" i="3"/>
  <c r="D133" i="3"/>
  <c r="C133" i="3"/>
  <c r="B133" i="3"/>
  <c r="I132" i="3"/>
  <c r="H132" i="3"/>
  <c r="G132" i="3"/>
  <c r="F132" i="3"/>
  <c r="E132" i="3"/>
  <c r="D132" i="3"/>
  <c r="C132" i="3"/>
  <c r="B132" i="3"/>
  <c r="I131" i="3"/>
  <c r="H131" i="3"/>
  <c r="G131" i="3"/>
  <c r="F131" i="3"/>
  <c r="E131" i="3"/>
  <c r="D131" i="3"/>
  <c r="C131" i="3"/>
  <c r="B131" i="3"/>
  <c r="I130" i="3"/>
  <c r="H130" i="3"/>
  <c r="G130" i="3"/>
  <c r="F130" i="3"/>
  <c r="E130" i="3"/>
  <c r="D130" i="3"/>
  <c r="C130" i="3"/>
  <c r="B130" i="3"/>
  <c r="I129" i="3"/>
  <c r="H129" i="3"/>
  <c r="G129" i="3"/>
  <c r="F129" i="3"/>
  <c r="E129" i="3"/>
  <c r="D129" i="3"/>
  <c r="C129" i="3"/>
  <c r="B129" i="3"/>
  <c r="I128" i="3"/>
  <c r="H128" i="3"/>
  <c r="G128" i="3"/>
  <c r="F128" i="3"/>
  <c r="E128" i="3"/>
  <c r="D128" i="3"/>
  <c r="C128" i="3"/>
  <c r="B128" i="3"/>
  <c r="I127" i="3"/>
  <c r="H127" i="3"/>
  <c r="G127" i="3"/>
  <c r="F127" i="3"/>
  <c r="E127" i="3"/>
  <c r="D127" i="3"/>
  <c r="C127" i="3"/>
  <c r="B127" i="3"/>
  <c r="I126" i="3"/>
  <c r="H126" i="3"/>
  <c r="G126" i="3"/>
  <c r="F126" i="3"/>
  <c r="E126" i="3"/>
  <c r="D126" i="3"/>
  <c r="C126" i="3"/>
  <c r="B126" i="3"/>
  <c r="I125" i="3"/>
  <c r="H125" i="3"/>
  <c r="G125" i="3"/>
  <c r="F125" i="3"/>
  <c r="E125" i="3"/>
  <c r="D125" i="3"/>
  <c r="C125" i="3"/>
  <c r="B125" i="3"/>
  <c r="I124" i="3"/>
  <c r="H124" i="3"/>
  <c r="G124" i="3"/>
  <c r="F124" i="3"/>
  <c r="E124" i="3"/>
  <c r="D124" i="3"/>
  <c r="C124" i="3"/>
  <c r="B124" i="3"/>
  <c r="I123" i="3"/>
  <c r="H123" i="3"/>
  <c r="G123" i="3"/>
  <c r="F123" i="3"/>
  <c r="E123" i="3"/>
  <c r="D123" i="3"/>
  <c r="C123" i="3"/>
  <c r="B123" i="3"/>
  <c r="I122" i="3"/>
  <c r="H122" i="3"/>
  <c r="G122" i="3"/>
  <c r="F122" i="3"/>
  <c r="E122" i="3"/>
  <c r="D122" i="3"/>
  <c r="C122" i="3"/>
  <c r="B122" i="3"/>
  <c r="I121" i="3"/>
  <c r="H121" i="3"/>
  <c r="G121" i="3"/>
  <c r="F121" i="3"/>
  <c r="E121" i="3"/>
  <c r="D121" i="3"/>
  <c r="C121" i="3"/>
  <c r="B121" i="3"/>
  <c r="I120" i="3"/>
  <c r="H120" i="3"/>
  <c r="G120" i="3"/>
  <c r="F120" i="3"/>
  <c r="E120" i="3"/>
  <c r="D120" i="3"/>
  <c r="C120" i="3"/>
  <c r="B120" i="3"/>
  <c r="I119" i="3"/>
  <c r="H119" i="3"/>
  <c r="G119" i="3"/>
  <c r="F119" i="3"/>
  <c r="E119" i="3"/>
  <c r="D119" i="3"/>
  <c r="C119" i="3"/>
  <c r="B119" i="3"/>
  <c r="I118" i="3"/>
  <c r="H118" i="3"/>
  <c r="G118" i="3"/>
  <c r="F118" i="3"/>
  <c r="E118" i="3"/>
  <c r="D118" i="3"/>
  <c r="C118" i="3"/>
  <c r="B118" i="3"/>
  <c r="I117" i="3"/>
  <c r="H117" i="3"/>
  <c r="G117" i="3"/>
  <c r="F117" i="3"/>
  <c r="E117" i="3"/>
  <c r="D117" i="3"/>
  <c r="C117" i="3"/>
  <c r="B117" i="3"/>
  <c r="I116" i="3"/>
  <c r="H116" i="3"/>
  <c r="G116" i="3"/>
  <c r="F116" i="3"/>
  <c r="E116" i="3"/>
  <c r="D116" i="3"/>
  <c r="C116" i="3"/>
  <c r="B116" i="3"/>
  <c r="I115" i="3"/>
  <c r="H115" i="3"/>
  <c r="G115" i="3"/>
  <c r="F115" i="3"/>
  <c r="E115" i="3"/>
  <c r="D115" i="3"/>
  <c r="C115" i="3"/>
  <c r="B115" i="3"/>
  <c r="I114" i="3"/>
  <c r="H114" i="3"/>
  <c r="G114" i="3"/>
  <c r="F114" i="3"/>
  <c r="E114" i="3"/>
  <c r="D114" i="3"/>
  <c r="C114" i="3"/>
  <c r="B114" i="3"/>
  <c r="I113" i="3"/>
  <c r="H113" i="3"/>
  <c r="G113" i="3"/>
  <c r="F113" i="3"/>
  <c r="E113" i="3"/>
  <c r="D113" i="3"/>
  <c r="C113" i="3"/>
  <c r="B113" i="3"/>
  <c r="I112" i="3"/>
  <c r="H112" i="3"/>
  <c r="G112" i="3"/>
  <c r="F112" i="3"/>
  <c r="E112" i="3"/>
  <c r="D112" i="3"/>
  <c r="C112" i="3"/>
  <c r="B112" i="3"/>
  <c r="I111" i="3"/>
  <c r="H111" i="3"/>
  <c r="G111" i="3"/>
  <c r="F111" i="3"/>
  <c r="E111" i="3"/>
  <c r="D111" i="3"/>
  <c r="C111" i="3"/>
  <c r="B111" i="3"/>
  <c r="I110" i="3"/>
  <c r="H110" i="3"/>
  <c r="G110" i="3"/>
  <c r="F110" i="3"/>
  <c r="E110" i="3"/>
  <c r="D110" i="3"/>
  <c r="C110" i="3"/>
  <c r="B110" i="3"/>
  <c r="I109" i="3"/>
  <c r="H109" i="3"/>
  <c r="G109" i="3"/>
  <c r="F109" i="3"/>
  <c r="E109" i="3"/>
  <c r="D109" i="3"/>
  <c r="C109" i="3"/>
  <c r="B109" i="3"/>
  <c r="I108" i="3"/>
  <c r="H108" i="3"/>
  <c r="G108" i="3"/>
  <c r="F108" i="3"/>
  <c r="E108" i="3"/>
  <c r="D108" i="3"/>
  <c r="C108" i="3"/>
  <c r="B108" i="3"/>
  <c r="I107" i="3"/>
  <c r="H107" i="3"/>
  <c r="G107" i="3"/>
  <c r="F107" i="3"/>
  <c r="E107" i="3"/>
  <c r="D107" i="3"/>
  <c r="C107" i="3"/>
  <c r="B107" i="3"/>
  <c r="I106" i="3"/>
  <c r="H106" i="3"/>
  <c r="G106" i="3"/>
  <c r="F106" i="3"/>
  <c r="E106" i="3"/>
  <c r="D106" i="3"/>
  <c r="C106" i="3"/>
  <c r="B106" i="3"/>
  <c r="I105" i="3"/>
  <c r="H105" i="3"/>
  <c r="G105" i="3"/>
  <c r="F105" i="3"/>
  <c r="E105" i="3"/>
  <c r="D105" i="3"/>
  <c r="C105" i="3"/>
  <c r="B105" i="3"/>
  <c r="I104" i="3"/>
  <c r="H104" i="3"/>
  <c r="G104" i="3"/>
  <c r="F104" i="3"/>
  <c r="E104" i="3"/>
  <c r="D104" i="3"/>
  <c r="C104" i="3"/>
  <c r="B104" i="3"/>
  <c r="I103" i="3"/>
  <c r="H103" i="3"/>
  <c r="G103" i="3"/>
  <c r="F103" i="3"/>
  <c r="E103" i="3"/>
  <c r="D103" i="3"/>
  <c r="C103" i="3"/>
  <c r="B103" i="3"/>
  <c r="I102" i="3"/>
  <c r="H102" i="3"/>
  <c r="G102" i="3"/>
  <c r="F102" i="3"/>
  <c r="E102" i="3"/>
  <c r="D102" i="3"/>
  <c r="C102" i="3"/>
  <c r="B102" i="3"/>
  <c r="I101" i="3"/>
  <c r="H101" i="3"/>
  <c r="G101" i="3"/>
  <c r="F101" i="3"/>
  <c r="E101" i="3"/>
  <c r="D101" i="3"/>
  <c r="C101" i="3"/>
  <c r="B101" i="3"/>
  <c r="I100" i="3"/>
  <c r="H100" i="3"/>
  <c r="G100" i="3"/>
  <c r="F100" i="3"/>
  <c r="E100" i="3"/>
  <c r="D100" i="3"/>
  <c r="C100" i="3"/>
  <c r="B100" i="3"/>
  <c r="I99" i="3"/>
  <c r="H99" i="3"/>
  <c r="G99" i="3"/>
  <c r="F99" i="3"/>
  <c r="E99" i="3"/>
  <c r="D99" i="3"/>
  <c r="C99" i="3"/>
  <c r="B99" i="3"/>
  <c r="I98" i="3"/>
  <c r="H98" i="3"/>
  <c r="G98" i="3"/>
  <c r="F98" i="3"/>
  <c r="E98" i="3"/>
  <c r="D98" i="3"/>
  <c r="C98" i="3"/>
  <c r="B98" i="3"/>
  <c r="I97" i="3"/>
  <c r="H97" i="3"/>
  <c r="G97" i="3"/>
  <c r="F97" i="3"/>
  <c r="E97" i="3"/>
  <c r="D97" i="3"/>
  <c r="C97" i="3"/>
  <c r="B97" i="3"/>
  <c r="I96" i="3"/>
  <c r="H96" i="3"/>
  <c r="G96" i="3"/>
  <c r="F96" i="3"/>
  <c r="E96" i="3"/>
  <c r="D96" i="3"/>
  <c r="C96" i="3"/>
  <c r="B96" i="3"/>
  <c r="I95" i="3"/>
  <c r="H95" i="3"/>
  <c r="G95" i="3"/>
  <c r="F95" i="3"/>
  <c r="E95" i="3"/>
  <c r="D95" i="3"/>
  <c r="C95" i="3"/>
  <c r="B95" i="3"/>
  <c r="I94" i="3"/>
  <c r="H94" i="3"/>
  <c r="G94" i="3"/>
  <c r="F94" i="3"/>
  <c r="E94" i="3"/>
  <c r="D94" i="3"/>
  <c r="C94" i="3"/>
  <c r="B94" i="3"/>
  <c r="I93" i="3"/>
  <c r="H93" i="3"/>
  <c r="G93" i="3"/>
  <c r="F93" i="3"/>
  <c r="E93" i="3"/>
  <c r="D93" i="3"/>
  <c r="C93" i="3"/>
  <c r="B93" i="3"/>
  <c r="I92" i="3"/>
  <c r="H92" i="3"/>
  <c r="G92" i="3"/>
  <c r="F92" i="3"/>
  <c r="E92" i="3"/>
  <c r="D92" i="3"/>
  <c r="C92" i="3"/>
  <c r="B92" i="3"/>
  <c r="I91" i="3"/>
  <c r="H91" i="3"/>
  <c r="G91" i="3"/>
  <c r="F91" i="3"/>
  <c r="E91" i="3"/>
  <c r="D91" i="3"/>
  <c r="C91" i="3"/>
  <c r="B91" i="3"/>
  <c r="I90" i="3"/>
  <c r="H90" i="3"/>
  <c r="G90" i="3"/>
  <c r="F90" i="3"/>
  <c r="E90" i="3"/>
  <c r="D90" i="3"/>
  <c r="C90" i="3"/>
  <c r="B90" i="3"/>
  <c r="I89" i="3"/>
  <c r="H89" i="3"/>
  <c r="G89" i="3"/>
  <c r="F89" i="3"/>
  <c r="E89" i="3"/>
  <c r="D89" i="3"/>
  <c r="C89" i="3"/>
  <c r="B89" i="3"/>
  <c r="I88" i="3"/>
  <c r="H88" i="3"/>
  <c r="G88" i="3"/>
  <c r="F88" i="3"/>
  <c r="E88" i="3"/>
  <c r="D88" i="3"/>
  <c r="C88" i="3"/>
  <c r="B88" i="3"/>
  <c r="I87" i="3"/>
  <c r="H87" i="3"/>
  <c r="G87" i="3"/>
  <c r="F87" i="3"/>
  <c r="E87" i="3"/>
  <c r="D87" i="3"/>
  <c r="C87" i="3"/>
  <c r="B87" i="3"/>
  <c r="I86" i="3"/>
  <c r="H86" i="3"/>
  <c r="G86" i="3"/>
  <c r="F86" i="3"/>
  <c r="E86" i="3"/>
  <c r="D86" i="3"/>
  <c r="C86" i="3"/>
  <c r="B86" i="3"/>
  <c r="I85" i="3"/>
  <c r="H85" i="3"/>
  <c r="G85" i="3"/>
  <c r="F85" i="3"/>
  <c r="E85" i="3"/>
  <c r="D85" i="3"/>
  <c r="C85" i="3"/>
  <c r="B85" i="3"/>
  <c r="I84" i="3"/>
  <c r="H84" i="3"/>
  <c r="G84" i="3"/>
  <c r="F84" i="3"/>
  <c r="E84" i="3"/>
  <c r="D84" i="3"/>
  <c r="C84" i="3"/>
  <c r="B84" i="3"/>
  <c r="I83" i="3"/>
  <c r="H83" i="3"/>
  <c r="G83" i="3"/>
  <c r="F83" i="3"/>
  <c r="E83" i="3"/>
  <c r="D83" i="3"/>
  <c r="C83" i="3"/>
  <c r="B83" i="3"/>
  <c r="I82" i="3"/>
  <c r="H82" i="3"/>
  <c r="G82" i="3"/>
  <c r="F82" i="3"/>
  <c r="E82" i="3"/>
  <c r="D82" i="3"/>
  <c r="C82" i="3"/>
  <c r="B82" i="3"/>
  <c r="I81" i="3"/>
  <c r="H81" i="3"/>
  <c r="G81" i="3"/>
  <c r="F81" i="3"/>
  <c r="E81" i="3"/>
  <c r="D81" i="3"/>
  <c r="C81" i="3"/>
  <c r="B81" i="3"/>
  <c r="I80" i="3"/>
  <c r="H80" i="3"/>
  <c r="G80" i="3"/>
  <c r="F80" i="3"/>
  <c r="E80" i="3"/>
  <c r="D80" i="3"/>
  <c r="C80" i="3"/>
  <c r="B80" i="3"/>
  <c r="I79" i="3"/>
  <c r="H79" i="3"/>
  <c r="G79" i="3"/>
  <c r="F79" i="3"/>
  <c r="E79" i="3"/>
  <c r="D79" i="3"/>
  <c r="C79" i="3"/>
  <c r="B79" i="3"/>
  <c r="I78" i="3"/>
  <c r="H78" i="3"/>
  <c r="G78" i="3"/>
  <c r="F78" i="3"/>
  <c r="E78" i="3"/>
  <c r="D78" i="3"/>
  <c r="C78" i="3"/>
  <c r="B78" i="3"/>
  <c r="I77" i="3"/>
  <c r="H77" i="3"/>
  <c r="G77" i="3"/>
  <c r="F77" i="3"/>
  <c r="E77" i="3"/>
  <c r="D77" i="3"/>
  <c r="C77" i="3"/>
  <c r="B77" i="3"/>
  <c r="I76" i="3"/>
  <c r="H76" i="3"/>
  <c r="G76" i="3"/>
  <c r="F76" i="3"/>
  <c r="E76" i="3"/>
  <c r="D76" i="3"/>
  <c r="C76" i="3"/>
  <c r="B76" i="3"/>
  <c r="I75" i="3"/>
  <c r="H75" i="3"/>
  <c r="G75" i="3"/>
  <c r="F75" i="3"/>
  <c r="E75" i="3"/>
  <c r="D75" i="3"/>
  <c r="C75" i="3"/>
  <c r="B75" i="3"/>
  <c r="I74" i="3"/>
  <c r="H74" i="3"/>
  <c r="G74" i="3"/>
  <c r="F74" i="3"/>
  <c r="E74" i="3"/>
  <c r="D74" i="3"/>
  <c r="C74" i="3"/>
  <c r="B74" i="3"/>
  <c r="I73" i="3"/>
  <c r="H73" i="3"/>
  <c r="G73" i="3"/>
  <c r="F73" i="3"/>
  <c r="E73" i="3"/>
  <c r="D73" i="3"/>
  <c r="C73" i="3"/>
  <c r="B73" i="3"/>
  <c r="I72" i="3"/>
  <c r="H72" i="3"/>
  <c r="G72" i="3"/>
  <c r="F72" i="3"/>
  <c r="E72" i="3"/>
  <c r="D72" i="3"/>
  <c r="C72" i="3"/>
  <c r="B72" i="3"/>
  <c r="I71" i="3"/>
  <c r="H71" i="3"/>
  <c r="G71" i="3"/>
  <c r="F71" i="3"/>
  <c r="E71" i="3"/>
  <c r="D71" i="3"/>
  <c r="C71" i="3"/>
  <c r="B71" i="3"/>
  <c r="I70" i="3"/>
  <c r="H70" i="3"/>
  <c r="G70" i="3"/>
  <c r="F70" i="3"/>
  <c r="E70" i="3"/>
  <c r="D70" i="3"/>
  <c r="C70" i="3"/>
  <c r="B70" i="3"/>
  <c r="I69" i="3"/>
  <c r="H69" i="3"/>
  <c r="G69" i="3"/>
  <c r="F69" i="3"/>
  <c r="E69" i="3"/>
  <c r="D69" i="3"/>
  <c r="C69" i="3"/>
  <c r="B69" i="3"/>
  <c r="I68" i="3"/>
  <c r="H68" i="3"/>
  <c r="G68" i="3"/>
  <c r="F68" i="3"/>
  <c r="E68" i="3"/>
  <c r="D68" i="3"/>
  <c r="C68" i="3"/>
  <c r="B68" i="3"/>
  <c r="I67" i="3"/>
  <c r="H67" i="3"/>
  <c r="G67" i="3"/>
  <c r="F67" i="3"/>
  <c r="E67" i="3"/>
  <c r="D67" i="3"/>
  <c r="C67" i="3"/>
  <c r="B67" i="3"/>
  <c r="I66" i="3"/>
  <c r="H66" i="3"/>
  <c r="G66" i="3"/>
  <c r="F66" i="3"/>
  <c r="E66" i="3"/>
  <c r="D66" i="3"/>
  <c r="C66" i="3"/>
  <c r="B66" i="3"/>
  <c r="I65" i="3"/>
  <c r="H65" i="3"/>
  <c r="G65" i="3"/>
  <c r="F65" i="3"/>
  <c r="E65" i="3"/>
  <c r="D65" i="3"/>
  <c r="C65" i="3"/>
  <c r="B65" i="3"/>
  <c r="I64" i="3"/>
  <c r="H64" i="3"/>
  <c r="G64" i="3"/>
  <c r="F64" i="3"/>
  <c r="E64" i="3"/>
  <c r="D64" i="3"/>
  <c r="C64" i="3"/>
  <c r="B64" i="3"/>
  <c r="I63" i="3"/>
  <c r="H63" i="3"/>
  <c r="G63" i="3"/>
  <c r="F63" i="3"/>
  <c r="E63" i="3"/>
  <c r="D63" i="3"/>
  <c r="C63" i="3"/>
  <c r="B63" i="3"/>
  <c r="I62" i="3"/>
  <c r="H62" i="3"/>
  <c r="G62" i="3"/>
  <c r="F62" i="3"/>
  <c r="E62" i="3"/>
  <c r="D62" i="3"/>
  <c r="C62" i="3"/>
  <c r="B62" i="3"/>
  <c r="I61" i="3"/>
  <c r="H61" i="3"/>
  <c r="G61" i="3"/>
  <c r="F61" i="3"/>
  <c r="E61" i="3"/>
  <c r="D61" i="3"/>
  <c r="C61" i="3"/>
  <c r="B61" i="3"/>
  <c r="I60" i="3"/>
  <c r="H60" i="3"/>
  <c r="G60" i="3"/>
  <c r="F60" i="3"/>
  <c r="E60" i="3"/>
  <c r="D60" i="3"/>
  <c r="C60" i="3"/>
  <c r="B60" i="3"/>
  <c r="I59" i="3"/>
  <c r="H59" i="3"/>
  <c r="G59" i="3"/>
  <c r="F59" i="3"/>
  <c r="E59" i="3"/>
  <c r="D59" i="3"/>
  <c r="C59" i="3"/>
  <c r="B59" i="3"/>
  <c r="I58" i="3"/>
  <c r="H58" i="3"/>
  <c r="G58" i="3"/>
  <c r="F58" i="3"/>
  <c r="E58" i="3"/>
  <c r="D58" i="3"/>
  <c r="C58" i="3"/>
  <c r="B58" i="3"/>
  <c r="I57" i="3"/>
  <c r="H57" i="3"/>
  <c r="G57" i="3"/>
  <c r="F57" i="3"/>
  <c r="E57" i="3"/>
  <c r="D57" i="3"/>
  <c r="C57" i="3"/>
  <c r="B57" i="3"/>
  <c r="I56" i="3"/>
  <c r="H56" i="3"/>
  <c r="G56" i="3"/>
  <c r="F56" i="3"/>
  <c r="E56" i="3"/>
  <c r="D56" i="3"/>
  <c r="C56" i="3"/>
  <c r="B56" i="3"/>
  <c r="I55" i="3"/>
  <c r="H55" i="3"/>
  <c r="G55" i="3"/>
  <c r="F55" i="3"/>
  <c r="E55" i="3"/>
  <c r="D55" i="3"/>
  <c r="C55" i="3"/>
  <c r="B55" i="3"/>
  <c r="I54" i="3"/>
  <c r="H54" i="3"/>
  <c r="G54" i="3"/>
  <c r="F54" i="3"/>
  <c r="E54" i="3"/>
  <c r="D54" i="3"/>
  <c r="C54" i="3"/>
  <c r="B54" i="3"/>
  <c r="I53" i="3"/>
  <c r="H53" i="3"/>
  <c r="G53" i="3"/>
  <c r="F53" i="3"/>
  <c r="E53" i="3"/>
  <c r="D53" i="3"/>
  <c r="C53" i="3"/>
  <c r="B53" i="3"/>
  <c r="I52" i="3"/>
  <c r="H52" i="3"/>
  <c r="G52" i="3"/>
  <c r="F52" i="3"/>
  <c r="E52" i="3"/>
  <c r="D52" i="3"/>
  <c r="C52" i="3"/>
  <c r="B52" i="3"/>
  <c r="I51" i="3"/>
  <c r="H51" i="3"/>
  <c r="G51" i="3"/>
  <c r="F51" i="3"/>
  <c r="E51" i="3"/>
  <c r="D51" i="3"/>
  <c r="C51" i="3"/>
  <c r="B51" i="3"/>
  <c r="I50" i="3"/>
  <c r="H50" i="3"/>
  <c r="G50" i="3"/>
  <c r="F50" i="3"/>
  <c r="E50" i="3"/>
  <c r="D50" i="3"/>
  <c r="C50" i="3"/>
  <c r="B50" i="3"/>
  <c r="I49" i="3"/>
  <c r="H49" i="3"/>
  <c r="G49" i="3"/>
  <c r="F49" i="3"/>
  <c r="E49" i="3"/>
  <c r="D49" i="3"/>
  <c r="C49" i="3"/>
  <c r="B49" i="3"/>
  <c r="I48" i="3"/>
  <c r="H48" i="3"/>
  <c r="G48" i="3"/>
  <c r="F48" i="3"/>
  <c r="E48" i="3"/>
  <c r="D48" i="3"/>
  <c r="C48" i="3"/>
  <c r="B48" i="3"/>
  <c r="I47" i="3"/>
  <c r="H47" i="3"/>
  <c r="G47" i="3"/>
  <c r="F47" i="3"/>
  <c r="E47" i="3"/>
  <c r="D47" i="3"/>
  <c r="C47" i="3"/>
  <c r="B47" i="3"/>
  <c r="I46" i="3"/>
  <c r="H46" i="3"/>
  <c r="G46" i="3"/>
  <c r="F46" i="3"/>
  <c r="E46" i="3"/>
  <c r="D46" i="3"/>
  <c r="C46" i="3"/>
  <c r="B46" i="3"/>
  <c r="I45" i="3"/>
  <c r="H45" i="3"/>
  <c r="G45" i="3"/>
  <c r="F45" i="3"/>
  <c r="E45" i="3"/>
  <c r="D45" i="3"/>
  <c r="C45" i="3"/>
  <c r="B45" i="3"/>
  <c r="I44" i="3"/>
  <c r="H44" i="3"/>
  <c r="G44" i="3"/>
  <c r="F44" i="3"/>
  <c r="E44" i="3"/>
  <c r="D44" i="3"/>
  <c r="C44" i="3"/>
  <c r="B44" i="3"/>
  <c r="I43" i="3"/>
  <c r="H43" i="3"/>
  <c r="G43" i="3"/>
  <c r="F43" i="3"/>
  <c r="E43" i="3"/>
  <c r="D43" i="3"/>
  <c r="C43" i="3"/>
  <c r="B43" i="3"/>
  <c r="I42" i="3"/>
  <c r="H42" i="3"/>
  <c r="G42" i="3"/>
  <c r="F42" i="3"/>
  <c r="E42" i="3"/>
  <c r="D42" i="3"/>
  <c r="C42" i="3"/>
  <c r="B42" i="3"/>
  <c r="I41" i="3"/>
  <c r="H41" i="3"/>
  <c r="G41" i="3"/>
  <c r="F41" i="3"/>
  <c r="E41" i="3"/>
  <c r="D41" i="3"/>
  <c r="C41" i="3"/>
  <c r="B41" i="3"/>
  <c r="I40" i="3"/>
  <c r="H40" i="3"/>
  <c r="G40" i="3"/>
  <c r="F40" i="3"/>
  <c r="E40" i="3"/>
  <c r="D40" i="3"/>
  <c r="C40" i="3"/>
  <c r="B40" i="3"/>
  <c r="I39" i="3"/>
  <c r="H39" i="3"/>
  <c r="G39" i="3"/>
  <c r="F39" i="3"/>
  <c r="E39" i="3"/>
  <c r="D39" i="3"/>
  <c r="C39" i="3"/>
  <c r="B39" i="3"/>
  <c r="I38" i="3"/>
  <c r="H38" i="3"/>
  <c r="G38" i="3"/>
  <c r="F38" i="3"/>
  <c r="E38" i="3"/>
  <c r="D38" i="3"/>
  <c r="C38" i="3"/>
  <c r="B38" i="3"/>
  <c r="I37" i="3"/>
  <c r="H37" i="3"/>
  <c r="G37" i="3"/>
  <c r="F37" i="3"/>
  <c r="E37" i="3"/>
  <c r="D37" i="3"/>
  <c r="C37" i="3"/>
  <c r="B37" i="3"/>
  <c r="I36" i="3"/>
  <c r="H36" i="3"/>
  <c r="G36" i="3"/>
  <c r="F36" i="3"/>
  <c r="E36" i="3"/>
  <c r="D36" i="3"/>
  <c r="C36" i="3"/>
  <c r="B36" i="3"/>
  <c r="I35" i="3"/>
  <c r="H35" i="3"/>
  <c r="G35" i="3"/>
  <c r="F35" i="3"/>
  <c r="E35" i="3"/>
  <c r="D35" i="3"/>
  <c r="C35" i="3"/>
  <c r="B35" i="3"/>
  <c r="I34" i="3"/>
  <c r="H34" i="3"/>
  <c r="G34" i="3"/>
  <c r="F34" i="3"/>
  <c r="E34" i="3"/>
  <c r="D34" i="3"/>
  <c r="C34" i="3"/>
  <c r="B34" i="3"/>
  <c r="I33" i="3"/>
  <c r="H33" i="3"/>
  <c r="G33" i="3"/>
  <c r="F33" i="3"/>
  <c r="E33" i="3"/>
  <c r="D33" i="3"/>
  <c r="C33" i="3"/>
  <c r="B33" i="3"/>
  <c r="I32" i="3"/>
  <c r="H32" i="3"/>
  <c r="G32" i="3"/>
  <c r="F32" i="3"/>
  <c r="E32" i="3"/>
  <c r="D32" i="3"/>
  <c r="C32" i="3"/>
  <c r="B32" i="3"/>
  <c r="I31" i="3"/>
  <c r="H31" i="3"/>
  <c r="G31" i="3"/>
  <c r="F31" i="3"/>
  <c r="E31" i="3"/>
  <c r="D31" i="3"/>
  <c r="C31" i="3"/>
  <c r="B31" i="3"/>
  <c r="I30" i="3"/>
  <c r="H30" i="3"/>
  <c r="G30" i="3"/>
  <c r="F30" i="3"/>
  <c r="E30" i="3"/>
  <c r="D30" i="3"/>
  <c r="C30" i="3"/>
  <c r="B30" i="3"/>
  <c r="I29" i="3"/>
  <c r="H29" i="3"/>
  <c r="G29" i="3"/>
  <c r="F29" i="3"/>
  <c r="E29" i="3"/>
  <c r="D29" i="3"/>
  <c r="C29" i="3"/>
  <c r="B29" i="3"/>
  <c r="I28" i="3"/>
  <c r="H28" i="3"/>
  <c r="G28" i="3"/>
  <c r="F28" i="3"/>
  <c r="E28" i="3"/>
  <c r="D28" i="3"/>
  <c r="C28" i="3"/>
  <c r="B28" i="3"/>
  <c r="I27" i="3"/>
  <c r="H27" i="3"/>
  <c r="G27" i="3"/>
  <c r="F27" i="3"/>
  <c r="E27" i="3"/>
  <c r="D27" i="3"/>
  <c r="C27" i="3"/>
  <c r="B27" i="3"/>
  <c r="I26" i="3"/>
  <c r="H26" i="3"/>
  <c r="G26" i="3"/>
  <c r="F26" i="3"/>
  <c r="E26" i="3"/>
  <c r="D26" i="3"/>
  <c r="C26" i="3"/>
  <c r="B26" i="3"/>
  <c r="I25" i="3"/>
  <c r="H25" i="3"/>
  <c r="G25" i="3"/>
  <c r="F25" i="3"/>
  <c r="E25" i="3"/>
  <c r="D25" i="3"/>
  <c r="C25" i="3"/>
  <c r="B25" i="3"/>
  <c r="I24" i="3"/>
  <c r="H24" i="3"/>
  <c r="G24" i="3"/>
  <c r="F24" i="3"/>
  <c r="E24" i="3"/>
  <c r="D24" i="3"/>
  <c r="C24" i="3"/>
  <c r="B24" i="3"/>
  <c r="I23" i="3"/>
  <c r="H23" i="3"/>
  <c r="G23" i="3"/>
  <c r="F23" i="3"/>
  <c r="E23" i="3"/>
  <c r="D23" i="3"/>
  <c r="C23" i="3"/>
  <c r="B23" i="3"/>
  <c r="I22" i="3"/>
  <c r="H22" i="3"/>
  <c r="G22" i="3"/>
  <c r="F22" i="3"/>
  <c r="E22" i="3"/>
  <c r="D22" i="3"/>
  <c r="C22" i="3"/>
  <c r="B22" i="3"/>
  <c r="I21" i="3"/>
  <c r="H21" i="3"/>
  <c r="G21" i="3"/>
  <c r="F21" i="3"/>
  <c r="E21" i="3"/>
  <c r="D21" i="3"/>
  <c r="C21" i="3"/>
  <c r="B21" i="3"/>
  <c r="I20" i="3"/>
  <c r="H20" i="3"/>
  <c r="G20" i="3"/>
  <c r="F20" i="3"/>
  <c r="E20" i="3"/>
  <c r="D20" i="3"/>
  <c r="C20" i="3"/>
  <c r="B20" i="3"/>
  <c r="I19" i="3"/>
  <c r="H19" i="3"/>
  <c r="G19" i="3"/>
  <c r="F19" i="3"/>
  <c r="E19" i="3"/>
  <c r="D19" i="3"/>
  <c r="C19" i="3"/>
  <c r="B19" i="3"/>
  <c r="I18" i="3"/>
  <c r="H18" i="3"/>
  <c r="G18" i="3"/>
  <c r="F18" i="3"/>
  <c r="E18" i="3"/>
  <c r="D18" i="3"/>
  <c r="C18" i="3"/>
  <c r="B18" i="3"/>
  <c r="I17" i="3"/>
  <c r="H17" i="3"/>
  <c r="G17" i="3"/>
  <c r="F17" i="3"/>
  <c r="E17" i="3"/>
  <c r="D17" i="3"/>
  <c r="C17" i="3"/>
  <c r="B17" i="3"/>
  <c r="I16" i="3"/>
  <c r="H16" i="3"/>
  <c r="G16" i="3"/>
  <c r="F16" i="3"/>
  <c r="E16" i="3"/>
  <c r="D16" i="3"/>
  <c r="C16" i="3"/>
  <c r="B16" i="3"/>
  <c r="I15" i="3"/>
  <c r="H15" i="3"/>
  <c r="G15" i="3"/>
  <c r="F15" i="3"/>
  <c r="E15" i="3"/>
  <c r="D15" i="3"/>
  <c r="C15" i="3"/>
  <c r="B15" i="3"/>
  <c r="I14" i="3"/>
  <c r="H14" i="3"/>
  <c r="G14" i="3"/>
  <c r="F14" i="3"/>
  <c r="E14" i="3"/>
  <c r="D14" i="3"/>
  <c r="C14" i="3"/>
  <c r="B14" i="3"/>
  <c r="I13" i="3"/>
  <c r="H13" i="3"/>
  <c r="G13" i="3"/>
  <c r="F13" i="3"/>
  <c r="E13" i="3"/>
  <c r="D13" i="3"/>
  <c r="C13" i="3"/>
  <c r="B13" i="3"/>
  <c r="I12" i="3"/>
  <c r="H12" i="3"/>
  <c r="G12" i="3"/>
  <c r="F12" i="3"/>
  <c r="E12" i="3"/>
  <c r="D12" i="3"/>
  <c r="C12" i="3"/>
  <c r="B12" i="3"/>
  <c r="I11" i="3"/>
  <c r="H11" i="3"/>
  <c r="G11" i="3"/>
  <c r="F11" i="3"/>
  <c r="E11" i="3"/>
  <c r="D11" i="3"/>
  <c r="C11" i="3"/>
  <c r="B11" i="3"/>
  <c r="I10" i="3"/>
  <c r="H10" i="3"/>
  <c r="G10" i="3"/>
  <c r="F10" i="3"/>
  <c r="E10" i="3"/>
  <c r="D10" i="3"/>
  <c r="C10" i="3"/>
  <c r="B10" i="3"/>
  <c r="I9" i="3"/>
  <c r="H9" i="3"/>
  <c r="G9" i="3"/>
  <c r="F9" i="3"/>
  <c r="E9" i="3"/>
  <c r="D9" i="3"/>
  <c r="C9" i="3"/>
  <c r="B9" i="3"/>
  <c r="I8" i="3"/>
  <c r="H8" i="3"/>
  <c r="G8" i="3"/>
  <c r="F8" i="3"/>
  <c r="E8" i="3"/>
  <c r="D8" i="3"/>
  <c r="C8" i="3"/>
  <c r="B8" i="3"/>
  <c r="I7" i="3"/>
  <c r="H7" i="3"/>
  <c r="G7" i="3"/>
  <c r="F7" i="3"/>
  <c r="E7" i="3"/>
  <c r="D7" i="3"/>
  <c r="C7" i="3"/>
  <c r="B7" i="3"/>
  <c r="I6" i="3"/>
  <c r="H6" i="3"/>
  <c r="G6" i="3"/>
  <c r="F6" i="3"/>
  <c r="E6" i="3"/>
  <c r="D6" i="3"/>
  <c r="C6" i="3"/>
  <c r="B6" i="3"/>
  <c r="I5" i="3"/>
  <c r="H5" i="3"/>
  <c r="G5" i="3"/>
  <c r="F5" i="3"/>
  <c r="E5" i="3"/>
  <c r="D5" i="3"/>
  <c r="C5" i="3"/>
  <c r="B5" i="3"/>
  <c r="I4" i="3"/>
  <c r="H4" i="3"/>
  <c r="G4" i="3"/>
  <c r="F4" i="3"/>
  <c r="E4" i="3"/>
  <c r="D4" i="3"/>
  <c r="C4" i="3"/>
  <c r="B4" i="3"/>
  <c r="I3" i="3"/>
  <c r="H3" i="3"/>
  <c r="G3" i="3"/>
  <c r="F3" i="3"/>
  <c r="E3" i="3"/>
  <c r="D3" i="3"/>
  <c r="C3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I287" i="22"/>
  <c r="H287" i="22"/>
  <c r="G287" i="22"/>
  <c r="F287" i="22"/>
  <c r="E287" i="22"/>
  <c r="D287" i="22"/>
  <c r="C287" i="22"/>
  <c r="B287" i="22"/>
  <c r="I286" i="22"/>
  <c r="H286" i="22"/>
  <c r="G286" i="22"/>
  <c r="F286" i="22"/>
  <c r="E286" i="22"/>
  <c r="D286" i="22"/>
  <c r="C286" i="22"/>
  <c r="B286" i="22"/>
  <c r="I285" i="22"/>
  <c r="H285" i="22"/>
  <c r="G285" i="22"/>
  <c r="F285" i="22"/>
  <c r="E285" i="22"/>
  <c r="D285" i="22"/>
  <c r="C285" i="22"/>
  <c r="B285" i="22"/>
  <c r="I284" i="22"/>
  <c r="H284" i="22"/>
  <c r="G284" i="22"/>
  <c r="F284" i="22"/>
  <c r="E284" i="22"/>
  <c r="D284" i="22"/>
  <c r="C284" i="22"/>
  <c r="B284" i="22"/>
  <c r="I283" i="22"/>
  <c r="H283" i="22"/>
  <c r="G283" i="22"/>
  <c r="F283" i="22"/>
  <c r="E283" i="22"/>
  <c r="D283" i="22"/>
  <c r="C283" i="22"/>
  <c r="B283" i="22"/>
  <c r="I282" i="22"/>
  <c r="H282" i="22"/>
  <c r="G282" i="22"/>
  <c r="F282" i="22"/>
  <c r="E282" i="22"/>
  <c r="D282" i="22"/>
  <c r="C282" i="22"/>
  <c r="B282" i="22"/>
  <c r="I281" i="22"/>
  <c r="H281" i="22"/>
  <c r="G281" i="22"/>
  <c r="F281" i="22"/>
  <c r="E281" i="22"/>
  <c r="D281" i="22"/>
  <c r="C281" i="22"/>
  <c r="B281" i="22"/>
  <c r="I280" i="22"/>
  <c r="H280" i="22"/>
  <c r="G280" i="22"/>
  <c r="F280" i="22"/>
  <c r="E280" i="22"/>
  <c r="D280" i="22"/>
  <c r="C280" i="22"/>
  <c r="B280" i="22"/>
  <c r="I279" i="22"/>
  <c r="H279" i="22"/>
  <c r="G279" i="22"/>
  <c r="F279" i="22"/>
  <c r="E279" i="22"/>
  <c r="D279" i="22"/>
  <c r="C279" i="22"/>
  <c r="B279" i="22"/>
  <c r="I278" i="22"/>
  <c r="H278" i="22"/>
  <c r="G278" i="22"/>
  <c r="F278" i="22"/>
  <c r="E278" i="22"/>
  <c r="D278" i="22"/>
  <c r="C278" i="22"/>
  <c r="B278" i="22"/>
  <c r="I277" i="22"/>
  <c r="H277" i="22"/>
  <c r="G277" i="22"/>
  <c r="F277" i="22"/>
  <c r="E277" i="22"/>
  <c r="D277" i="22"/>
  <c r="C277" i="22"/>
  <c r="B277" i="22"/>
  <c r="I276" i="22"/>
  <c r="H276" i="22"/>
  <c r="G276" i="22"/>
  <c r="F276" i="22"/>
  <c r="E276" i="22"/>
  <c r="D276" i="22"/>
  <c r="C276" i="22"/>
  <c r="B276" i="22"/>
  <c r="I275" i="22"/>
  <c r="H275" i="22"/>
  <c r="G275" i="22"/>
  <c r="F275" i="22"/>
  <c r="E275" i="22"/>
  <c r="D275" i="22"/>
  <c r="C275" i="22"/>
  <c r="B275" i="22"/>
  <c r="I274" i="22"/>
  <c r="H274" i="22"/>
  <c r="G274" i="22"/>
  <c r="F274" i="22"/>
  <c r="E274" i="22"/>
  <c r="D274" i="22"/>
  <c r="C274" i="22"/>
  <c r="B274" i="22"/>
  <c r="I273" i="22"/>
  <c r="H273" i="22"/>
  <c r="G273" i="22"/>
  <c r="F273" i="22"/>
  <c r="E273" i="22"/>
  <c r="D273" i="22"/>
  <c r="C273" i="22"/>
  <c r="B273" i="22"/>
  <c r="I272" i="22"/>
  <c r="H272" i="22"/>
  <c r="G272" i="22"/>
  <c r="F272" i="22"/>
  <c r="E272" i="22"/>
  <c r="D272" i="22"/>
  <c r="C272" i="22"/>
  <c r="B272" i="22"/>
  <c r="I271" i="22"/>
  <c r="H271" i="22"/>
  <c r="G271" i="22"/>
  <c r="F271" i="22"/>
  <c r="E271" i="22"/>
  <c r="D271" i="22"/>
  <c r="C271" i="22"/>
  <c r="B271" i="22"/>
  <c r="I270" i="22"/>
  <c r="H270" i="22"/>
  <c r="G270" i="22"/>
  <c r="F270" i="22"/>
  <c r="E270" i="22"/>
  <c r="D270" i="22"/>
  <c r="C270" i="22"/>
  <c r="B270" i="22"/>
  <c r="I269" i="22"/>
  <c r="H269" i="22"/>
  <c r="G269" i="22"/>
  <c r="F269" i="22"/>
  <c r="E269" i="22"/>
  <c r="D269" i="22"/>
  <c r="C269" i="22"/>
  <c r="B269" i="22"/>
  <c r="I268" i="22"/>
  <c r="H268" i="22"/>
  <c r="G268" i="22"/>
  <c r="F268" i="22"/>
  <c r="E268" i="22"/>
  <c r="D268" i="22"/>
  <c r="C268" i="22"/>
  <c r="B268" i="22"/>
  <c r="I267" i="22"/>
  <c r="H267" i="22"/>
  <c r="G267" i="22"/>
  <c r="F267" i="22"/>
  <c r="E267" i="22"/>
  <c r="D267" i="22"/>
  <c r="C267" i="22"/>
  <c r="B267" i="22"/>
  <c r="I266" i="22"/>
  <c r="H266" i="22"/>
  <c r="G266" i="22"/>
  <c r="F266" i="22"/>
  <c r="E266" i="22"/>
  <c r="D266" i="22"/>
  <c r="C266" i="22"/>
  <c r="B266" i="22"/>
  <c r="I265" i="22"/>
  <c r="H265" i="22"/>
  <c r="G265" i="22"/>
  <c r="F265" i="22"/>
  <c r="E265" i="22"/>
  <c r="D265" i="22"/>
  <c r="C265" i="22"/>
  <c r="B265" i="22"/>
  <c r="I264" i="22"/>
  <c r="H264" i="22"/>
  <c r="G264" i="22"/>
  <c r="F264" i="22"/>
  <c r="E264" i="22"/>
  <c r="D264" i="22"/>
  <c r="C264" i="22"/>
  <c r="B264" i="22"/>
  <c r="I263" i="22"/>
  <c r="H263" i="22"/>
  <c r="G263" i="22"/>
  <c r="F263" i="22"/>
  <c r="E263" i="22"/>
  <c r="D263" i="22"/>
  <c r="C263" i="22"/>
  <c r="B263" i="22"/>
  <c r="I262" i="22"/>
  <c r="H262" i="22"/>
  <c r="G262" i="22"/>
  <c r="F262" i="22"/>
  <c r="E262" i="22"/>
  <c r="D262" i="22"/>
  <c r="C262" i="22"/>
  <c r="B262" i="22"/>
  <c r="I261" i="22"/>
  <c r="H261" i="22"/>
  <c r="G261" i="22"/>
  <c r="F261" i="22"/>
  <c r="E261" i="22"/>
  <c r="D261" i="22"/>
  <c r="C261" i="22"/>
  <c r="B261" i="22"/>
  <c r="I260" i="22"/>
  <c r="H260" i="22"/>
  <c r="G260" i="22"/>
  <c r="F260" i="22"/>
  <c r="E260" i="22"/>
  <c r="D260" i="22"/>
  <c r="C260" i="22"/>
  <c r="B260" i="22"/>
  <c r="I259" i="22"/>
  <c r="H259" i="22"/>
  <c r="G259" i="22"/>
  <c r="F259" i="22"/>
  <c r="E259" i="22"/>
  <c r="D259" i="22"/>
  <c r="C259" i="22"/>
  <c r="B259" i="22"/>
  <c r="I258" i="22"/>
  <c r="H258" i="22"/>
  <c r="G258" i="22"/>
  <c r="F258" i="22"/>
  <c r="E258" i="22"/>
  <c r="D258" i="22"/>
  <c r="C258" i="22"/>
  <c r="B258" i="22"/>
  <c r="I257" i="22"/>
  <c r="H257" i="22"/>
  <c r="G257" i="22"/>
  <c r="F257" i="22"/>
  <c r="E257" i="22"/>
  <c r="D257" i="22"/>
  <c r="C257" i="22"/>
  <c r="B257" i="22"/>
  <c r="I256" i="22"/>
  <c r="H256" i="22"/>
  <c r="G256" i="22"/>
  <c r="F256" i="22"/>
  <c r="E256" i="22"/>
  <c r="D256" i="22"/>
  <c r="C256" i="22"/>
  <c r="B256" i="22"/>
  <c r="I255" i="22"/>
  <c r="H255" i="22"/>
  <c r="G255" i="22"/>
  <c r="F255" i="22"/>
  <c r="E255" i="22"/>
  <c r="D255" i="22"/>
  <c r="C255" i="22"/>
  <c r="B255" i="22"/>
  <c r="I254" i="22"/>
  <c r="H254" i="22"/>
  <c r="G254" i="22"/>
  <c r="F254" i="22"/>
  <c r="E254" i="22"/>
  <c r="D254" i="22"/>
  <c r="C254" i="22"/>
  <c r="B254" i="22"/>
  <c r="I253" i="22"/>
  <c r="H253" i="22"/>
  <c r="G253" i="22"/>
  <c r="F253" i="22"/>
  <c r="E253" i="22"/>
  <c r="D253" i="22"/>
  <c r="C253" i="22"/>
  <c r="B253" i="22"/>
  <c r="I252" i="22"/>
  <c r="H252" i="22"/>
  <c r="G252" i="22"/>
  <c r="F252" i="22"/>
  <c r="E252" i="22"/>
  <c r="D252" i="22"/>
  <c r="C252" i="22"/>
  <c r="B252" i="22"/>
  <c r="I251" i="22"/>
  <c r="H251" i="22"/>
  <c r="G251" i="22"/>
  <c r="F251" i="22"/>
  <c r="E251" i="22"/>
  <c r="D251" i="22"/>
  <c r="C251" i="22"/>
  <c r="B251" i="22"/>
  <c r="I250" i="22"/>
  <c r="H250" i="22"/>
  <c r="G250" i="22"/>
  <c r="F250" i="22"/>
  <c r="E250" i="22"/>
  <c r="D250" i="22"/>
  <c r="C250" i="22"/>
  <c r="B250" i="22"/>
  <c r="I249" i="22"/>
  <c r="H249" i="22"/>
  <c r="G249" i="22"/>
  <c r="F249" i="22"/>
  <c r="E249" i="22"/>
  <c r="D249" i="22"/>
  <c r="C249" i="22"/>
  <c r="B249" i="22"/>
  <c r="I248" i="22"/>
  <c r="H248" i="22"/>
  <c r="G248" i="22"/>
  <c r="F248" i="22"/>
  <c r="E248" i="22"/>
  <c r="D248" i="22"/>
  <c r="C248" i="22"/>
  <c r="B248" i="22"/>
  <c r="I247" i="22"/>
  <c r="H247" i="22"/>
  <c r="G247" i="22"/>
  <c r="F247" i="22"/>
  <c r="E247" i="22"/>
  <c r="D247" i="22"/>
  <c r="C247" i="22"/>
  <c r="B247" i="22"/>
  <c r="I246" i="22"/>
  <c r="H246" i="22"/>
  <c r="G246" i="22"/>
  <c r="F246" i="22"/>
  <c r="E246" i="22"/>
  <c r="D246" i="22"/>
  <c r="C246" i="22"/>
  <c r="B246" i="22"/>
  <c r="I245" i="22"/>
  <c r="H245" i="22"/>
  <c r="G245" i="22"/>
  <c r="F245" i="22"/>
  <c r="E245" i="22"/>
  <c r="D245" i="22"/>
  <c r="C245" i="22"/>
  <c r="B245" i="22"/>
  <c r="I244" i="22"/>
  <c r="H244" i="22"/>
  <c r="G244" i="22"/>
  <c r="F244" i="22"/>
  <c r="E244" i="22"/>
  <c r="D244" i="22"/>
  <c r="C244" i="22"/>
  <c r="B244" i="22"/>
  <c r="I243" i="22"/>
  <c r="H243" i="22"/>
  <c r="G243" i="22"/>
  <c r="F243" i="22"/>
  <c r="E243" i="22"/>
  <c r="D243" i="22"/>
  <c r="C243" i="22"/>
  <c r="B243" i="22"/>
  <c r="I242" i="22"/>
  <c r="H242" i="22"/>
  <c r="G242" i="22"/>
  <c r="F242" i="22"/>
  <c r="E242" i="22"/>
  <c r="D242" i="22"/>
  <c r="C242" i="22"/>
  <c r="B242" i="22"/>
  <c r="I241" i="22"/>
  <c r="H241" i="22"/>
  <c r="G241" i="22"/>
  <c r="F241" i="22"/>
  <c r="E241" i="22"/>
  <c r="D241" i="22"/>
  <c r="C241" i="22"/>
  <c r="B241" i="22"/>
  <c r="I240" i="22"/>
  <c r="H240" i="22"/>
  <c r="G240" i="22"/>
  <c r="F240" i="22"/>
  <c r="E240" i="22"/>
  <c r="D240" i="22"/>
  <c r="C240" i="22"/>
  <c r="B240" i="22"/>
  <c r="I239" i="22"/>
  <c r="H239" i="22"/>
  <c r="G239" i="22"/>
  <c r="F239" i="22"/>
  <c r="E239" i="22"/>
  <c r="D239" i="22"/>
  <c r="C239" i="22"/>
  <c r="B239" i="22"/>
  <c r="I238" i="22"/>
  <c r="H238" i="22"/>
  <c r="G238" i="22"/>
  <c r="F238" i="22"/>
  <c r="E238" i="22"/>
  <c r="D238" i="22"/>
  <c r="C238" i="22"/>
  <c r="B238" i="22"/>
  <c r="I237" i="22"/>
  <c r="H237" i="22"/>
  <c r="G237" i="22"/>
  <c r="F237" i="22"/>
  <c r="E237" i="22"/>
  <c r="D237" i="22"/>
  <c r="C237" i="22"/>
  <c r="B237" i="22"/>
  <c r="I236" i="22"/>
  <c r="H236" i="22"/>
  <c r="G236" i="22"/>
  <c r="F236" i="22"/>
  <c r="E236" i="22"/>
  <c r="D236" i="22"/>
  <c r="C236" i="22"/>
  <c r="B236" i="22"/>
  <c r="I235" i="22"/>
  <c r="H235" i="22"/>
  <c r="G235" i="22"/>
  <c r="F235" i="22"/>
  <c r="E235" i="22"/>
  <c r="D235" i="22"/>
  <c r="C235" i="22"/>
  <c r="B235" i="22"/>
  <c r="I234" i="22"/>
  <c r="H234" i="22"/>
  <c r="G234" i="22"/>
  <c r="F234" i="22"/>
  <c r="E234" i="22"/>
  <c r="D234" i="22"/>
  <c r="C234" i="22"/>
  <c r="B234" i="22"/>
  <c r="I233" i="22"/>
  <c r="H233" i="22"/>
  <c r="G233" i="22"/>
  <c r="F233" i="22"/>
  <c r="E233" i="22"/>
  <c r="D233" i="22"/>
  <c r="C233" i="22"/>
  <c r="B233" i="22"/>
  <c r="I232" i="22"/>
  <c r="H232" i="22"/>
  <c r="G232" i="22"/>
  <c r="F232" i="22"/>
  <c r="E232" i="22"/>
  <c r="D232" i="22"/>
  <c r="C232" i="22"/>
  <c r="B232" i="22"/>
  <c r="I231" i="22"/>
  <c r="H231" i="22"/>
  <c r="G231" i="22"/>
  <c r="F231" i="22"/>
  <c r="E231" i="22"/>
  <c r="D231" i="22"/>
  <c r="C231" i="22"/>
  <c r="B231" i="22"/>
  <c r="I230" i="22"/>
  <c r="H230" i="22"/>
  <c r="G230" i="22"/>
  <c r="F230" i="22"/>
  <c r="E230" i="22"/>
  <c r="D230" i="22"/>
  <c r="C230" i="22"/>
  <c r="B230" i="22"/>
  <c r="I229" i="22"/>
  <c r="H229" i="22"/>
  <c r="G229" i="22"/>
  <c r="F229" i="22"/>
  <c r="E229" i="22"/>
  <c r="D229" i="22"/>
  <c r="C229" i="22"/>
  <c r="B229" i="22"/>
  <c r="I228" i="22"/>
  <c r="H228" i="22"/>
  <c r="G228" i="22"/>
  <c r="F228" i="22"/>
  <c r="E228" i="22"/>
  <c r="D228" i="22"/>
  <c r="C228" i="22"/>
  <c r="B228" i="22"/>
  <c r="I227" i="22"/>
  <c r="H227" i="22"/>
  <c r="G227" i="22"/>
  <c r="F227" i="22"/>
  <c r="E227" i="22"/>
  <c r="D227" i="22"/>
  <c r="C227" i="22"/>
  <c r="B227" i="22"/>
  <c r="I226" i="22"/>
  <c r="H226" i="22"/>
  <c r="G226" i="22"/>
  <c r="F226" i="22"/>
  <c r="E226" i="22"/>
  <c r="D226" i="22"/>
  <c r="C226" i="22"/>
  <c r="B226" i="22"/>
  <c r="I225" i="22"/>
  <c r="H225" i="22"/>
  <c r="G225" i="22"/>
  <c r="F225" i="22"/>
  <c r="E225" i="22"/>
  <c r="D225" i="22"/>
  <c r="C225" i="22"/>
  <c r="B225" i="22"/>
  <c r="I224" i="22"/>
  <c r="H224" i="22"/>
  <c r="G224" i="22"/>
  <c r="F224" i="22"/>
  <c r="E224" i="22"/>
  <c r="D224" i="22"/>
  <c r="C224" i="22"/>
  <c r="B224" i="22"/>
  <c r="I223" i="22"/>
  <c r="H223" i="22"/>
  <c r="G223" i="22"/>
  <c r="F223" i="22"/>
  <c r="E223" i="22"/>
  <c r="D223" i="22"/>
  <c r="C223" i="22"/>
  <c r="B223" i="22"/>
  <c r="I222" i="22"/>
  <c r="H222" i="22"/>
  <c r="G222" i="22"/>
  <c r="F222" i="22"/>
  <c r="E222" i="22"/>
  <c r="D222" i="22"/>
  <c r="C222" i="22"/>
  <c r="B222" i="22"/>
  <c r="I221" i="22"/>
  <c r="H221" i="22"/>
  <c r="G221" i="22"/>
  <c r="F221" i="22"/>
  <c r="E221" i="22"/>
  <c r="D221" i="22"/>
  <c r="C221" i="22"/>
  <c r="B221" i="22"/>
  <c r="I220" i="22"/>
  <c r="H220" i="22"/>
  <c r="G220" i="22"/>
  <c r="F220" i="22"/>
  <c r="E220" i="22"/>
  <c r="D220" i="22"/>
  <c r="C220" i="22"/>
  <c r="B220" i="22"/>
  <c r="I219" i="22"/>
  <c r="H219" i="22"/>
  <c r="G219" i="22"/>
  <c r="F219" i="22"/>
  <c r="E219" i="22"/>
  <c r="D219" i="22"/>
  <c r="C219" i="22"/>
  <c r="B219" i="22"/>
  <c r="I218" i="22"/>
  <c r="H218" i="22"/>
  <c r="G218" i="22"/>
  <c r="F218" i="22"/>
  <c r="E218" i="22"/>
  <c r="D218" i="22"/>
  <c r="C218" i="22"/>
  <c r="B218" i="22"/>
  <c r="I217" i="22"/>
  <c r="H217" i="22"/>
  <c r="G217" i="22"/>
  <c r="F217" i="22"/>
  <c r="E217" i="22"/>
  <c r="D217" i="22"/>
  <c r="C217" i="22"/>
  <c r="B217" i="22"/>
  <c r="I216" i="22"/>
  <c r="H216" i="22"/>
  <c r="G216" i="22"/>
  <c r="F216" i="22"/>
  <c r="E216" i="22"/>
  <c r="D216" i="22"/>
  <c r="C216" i="22"/>
  <c r="B216" i="22"/>
  <c r="I215" i="22"/>
  <c r="H215" i="22"/>
  <c r="G215" i="22"/>
  <c r="F215" i="22"/>
  <c r="E215" i="22"/>
  <c r="D215" i="22"/>
  <c r="C215" i="22"/>
  <c r="B215" i="22"/>
  <c r="I214" i="22"/>
  <c r="H214" i="22"/>
  <c r="G214" i="22"/>
  <c r="F214" i="22"/>
  <c r="E214" i="22"/>
  <c r="D214" i="22"/>
  <c r="C214" i="22"/>
  <c r="B214" i="22"/>
  <c r="I213" i="22"/>
  <c r="H213" i="22"/>
  <c r="G213" i="22"/>
  <c r="F213" i="22"/>
  <c r="E213" i="22"/>
  <c r="D213" i="22"/>
  <c r="C213" i="22"/>
  <c r="B213" i="22"/>
  <c r="I212" i="22"/>
  <c r="H212" i="22"/>
  <c r="G212" i="22"/>
  <c r="F212" i="22"/>
  <c r="E212" i="22"/>
  <c r="D212" i="22"/>
  <c r="C212" i="22"/>
  <c r="B212" i="22"/>
  <c r="I211" i="22"/>
  <c r="H211" i="22"/>
  <c r="G211" i="22"/>
  <c r="F211" i="22"/>
  <c r="E211" i="22"/>
  <c r="D211" i="22"/>
  <c r="C211" i="22"/>
  <c r="B211" i="22"/>
  <c r="I210" i="22"/>
  <c r="H210" i="22"/>
  <c r="G210" i="22"/>
  <c r="F210" i="22"/>
  <c r="E210" i="22"/>
  <c r="D210" i="22"/>
  <c r="C210" i="22"/>
  <c r="B210" i="22"/>
  <c r="I209" i="22"/>
  <c r="H209" i="22"/>
  <c r="G209" i="22"/>
  <c r="F209" i="22"/>
  <c r="E209" i="22"/>
  <c r="D209" i="22"/>
  <c r="C209" i="22"/>
  <c r="B209" i="22"/>
  <c r="I208" i="22"/>
  <c r="H208" i="22"/>
  <c r="G208" i="22"/>
  <c r="F208" i="22"/>
  <c r="E208" i="22"/>
  <c r="D208" i="22"/>
  <c r="C208" i="22"/>
  <c r="B208" i="22"/>
  <c r="I207" i="22"/>
  <c r="H207" i="22"/>
  <c r="G207" i="22"/>
  <c r="F207" i="22"/>
  <c r="E207" i="22"/>
  <c r="D207" i="22"/>
  <c r="C207" i="22"/>
  <c r="B207" i="22"/>
  <c r="I206" i="22"/>
  <c r="H206" i="22"/>
  <c r="G206" i="22"/>
  <c r="F206" i="22"/>
  <c r="E206" i="22"/>
  <c r="D206" i="22"/>
  <c r="C206" i="22"/>
  <c r="B206" i="22"/>
  <c r="I205" i="22"/>
  <c r="H205" i="22"/>
  <c r="G205" i="22"/>
  <c r="F205" i="22"/>
  <c r="E205" i="22"/>
  <c r="D205" i="22"/>
  <c r="C205" i="22"/>
  <c r="B205" i="22"/>
  <c r="I204" i="22"/>
  <c r="H204" i="22"/>
  <c r="G204" i="22"/>
  <c r="F204" i="22"/>
  <c r="E204" i="22"/>
  <c r="D204" i="22"/>
  <c r="C204" i="22"/>
  <c r="B204" i="22"/>
  <c r="I203" i="22"/>
  <c r="H203" i="22"/>
  <c r="G203" i="22"/>
  <c r="F203" i="22"/>
  <c r="E203" i="22"/>
  <c r="D203" i="22"/>
  <c r="C203" i="22"/>
  <c r="B203" i="22"/>
  <c r="I202" i="22"/>
  <c r="H202" i="22"/>
  <c r="G202" i="22"/>
  <c r="F202" i="22"/>
  <c r="E202" i="22"/>
  <c r="D202" i="22"/>
  <c r="C202" i="22"/>
  <c r="B202" i="22"/>
  <c r="I201" i="22"/>
  <c r="H201" i="22"/>
  <c r="G201" i="22"/>
  <c r="F201" i="22"/>
  <c r="E201" i="22"/>
  <c r="D201" i="22"/>
  <c r="C201" i="22"/>
  <c r="B201" i="22"/>
  <c r="I200" i="22"/>
  <c r="H200" i="22"/>
  <c r="G200" i="22"/>
  <c r="F200" i="22"/>
  <c r="E200" i="22"/>
  <c r="D200" i="22"/>
  <c r="C200" i="22"/>
  <c r="B200" i="22"/>
  <c r="I199" i="22"/>
  <c r="H199" i="22"/>
  <c r="G199" i="22"/>
  <c r="F199" i="22"/>
  <c r="E199" i="22"/>
  <c r="D199" i="22"/>
  <c r="C199" i="22"/>
  <c r="B199" i="22"/>
  <c r="I198" i="22"/>
  <c r="H198" i="22"/>
  <c r="G198" i="22"/>
  <c r="F198" i="22"/>
  <c r="E198" i="22"/>
  <c r="D198" i="22"/>
  <c r="C198" i="22"/>
  <c r="B198" i="22"/>
  <c r="I197" i="22"/>
  <c r="H197" i="22"/>
  <c r="G197" i="22"/>
  <c r="F197" i="22"/>
  <c r="E197" i="22"/>
  <c r="D197" i="22"/>
  <c r="C197" i="22"/>
  <c r="B197" i="22"/>
  <c r="I196" i="22"/>
  <c r="H196" i="22"/>
  <c r="G196" i="22"/>
  <c r="F196" i="22"/>
  <c r="E196" i="22"/>
  <c r="D196" i="22"/>
  <c r="C196" i="22"/>
  <c r="B196" i="22"/>
  <c r="I195" i="22"/>
  <c r="H195" i="22"/>
  <c r="G195" i="22"/>
  <c r="F195" i="22"/>
  <c r="E195" i="22"/>
  <c r="D195" i="22"/>
  <c r="C195" i="22"/>
  <c r="B195" i="22"/>
  <c r="I194" i="22"/>
  <c r="H194" i="22"/>
  <c r="G194" i="22"/>
  <c r="F194" i="22"/>
  <c r="E194" i="22"/>
  <c r="D194" i="22"/>
  <c r="C194" i="22"/>
  <c r="B194" i="22"/>
  <c r="I193" i="22"/>
  <c r="H193" i="22"/>
  <c r="G193" i="22"/>
  <c r="F193" i="22"/>
  <c r="E193" i="22"/>
  <c r="D193" i="22"/>
  <c r="C193" i="22"/>
  <c r="B193" i="22"/>
  <c r="I192" i="22"/>
  <c r="H192" i="22"/>
  <c r="G192" i="22"/>
  <c r="F192" i="22"/>
  <c r="E192" i="22"/>
  <c r="D192" i="22"/>
  <c r="C192" i="22"/>
  <c r="B192" i="22"/>
  <c r="I191" i="22"/>
  <c r="H191" i="22"/>
  <c r="G191" i="22"/>
  <c r="F191" i="22"/>
  <c r="E191" i="22"/>
  <c r="D191" i="22"/>
  <c r="C191" i="22"/>
  <c r="B191" i="22"/>
  <c r="I190" i="22"/>
  <c r="H190" i="22"/>
  <c r="G190" i="22"/>
  <c r="F190" i="22"/>
  <c r="E190" i="22"/>
  <c r="D190" i="22"/>
  <c r="C190" i="22"/>
  <c r="B190" i="22"/>
  <c r="I189" i="22"/>
  <c r="H189" i="22"/>
  <c r="G189" i="22"/>
  <c r="F189" i="22"/>
  <c r="E189" i="22"/>
  <c r="D189" i="22"/>
  <c r="C189" i="22"/>
  <c r="B189" i="22"/>
  <c r="I188" i="22"/>
  <c r="H188" i="22"/>
  <c r="G188" i="22"/>
  <c r="F188" i="22"/>
  <c r="E188" i="22"/>
  <c r="D188" i="22"/>
  <c r="C188" i="22"/>
  <c r="B188" i="22"/>
  <c r="I187" i="22"/>
  <c r="H187" i="22"/>
  <c r="G187" i="22"/>
  <c r="F187" i="22"/>
  <c r="E187" i="22"/>
  <c r="D187" i="22"/>
  <c r="C187" i="22"/>
  <c r="B187" i="22"/>
  <c r="I186" i="22"/>
  <c r="H186" i="22"/>
  <c r="G186" i="22"/>
  <c r="F186" i="22"/>
  <c r="E186" i="22"/>
  <c r="D186" i="22"/>
  <c r="C186" i="22"/>
  <c r="B186" i="22"/>
  <c r="I185" i="22"/>
  <c r="H185" i="22"/>
  <c r="G185" i="22"/>
  <c r="F185" i="22"/>
  <c r="E185" i="22"/>
  <c r="D185" i="22"/>
  <c r="C185" i="22"/>
  <c r="B185" i="22"/>
  <c r="I184" i="22"/>
  <c r="H184" i="22"/>
  <c r="G184" i="22"/>
  <c r="F184" i="22"/>
  <c r="E184" i="22"/>
  <c r="D184" i="22"/>
  <c r="C184" i="22"/>
  <c r="B184" i="22"/>
  <c r="I183" i="22"/>
  <c r="H183" i="22"/>
  <c r="G183" i="22"/>
  <c r="F183" i="22"/>
  <c r="E183" i="22"/>
  <c r="D183" i="22"/>
  <c r="C183" i="22"/>
  <c r="B183" i="22"/>
  <c r="I182" i="22"/>
  <c r="H182" i="22"/>
  <c r="G182" i="22"/>
  <c r="F182" i="22"/>
  <c r="E182" i="22"/>
  <c r="D182" i="22"/>
  <c r="C182" i="22"/>
  <c r="B182" i="22"/>
  <c r="I181" i="22"/>
  <c r="H181" i="22"/>
  <c r="G181" i="22"/>
  <c r="F181" i="22"/>
  <c r="E181" i="22"/>
  <c r="D181" i="22"/>
  <c r="C181" i="22"/>
  <c r="B181" i="22"/>
  <c r="I180" i="22"/>
  <c r="H180" i="22"/>
  <c r="G180" i="22"/>
  <c r="F180" i="22"/>
  <c r="E180" i="22"/>
  <c r="D180" i="22"/>
  <c r="C180" i="22"/>
  <c r="B180" i="22"/>
  <c r="I179" i="22"/>
  <c r="H179" i="22"/>
  <c r="G179" i="22"/>
  <c r="F179" i="22"/>
  <c r="E179" i="22"/>
  <c r="D179" i="22"/>
  <c r="C179" i="22"/>
  <c r="B179" i="22"/>
  <c r="I178" i="22"/>
  <c r="H178" i="22"/>
  <c r="G178" i="22"/>
  <c r="F178" i="22"/>
  <c r="E178" i="22"/>
  <c r="D178" i="22"/>
  <c r="C178" i="22"/>
  <c r="B178" i="22"/>
  <c r="I177" i="22"/>
  <c r="H177" i="22"/>
  <c r="G177" i="22"/>
  <c r="F177" i="22"/>
  <c r="E177" i="22"/>
  <c r="D177" i="22"/>
  <c r="C177" i="22"/>
  <c r="B177" i="22"/>
  <c r="I176" i="22"/>
  <c r="H176" i="22"/>
  <c r="G176" i="22"/>
  <c r="F176" i="22"/>
  <c r="E176" i="22"/>
  <c r="D176" i="22"/>
  <c r="C176" i="22"/>
  <c r="B176" i="22"/>
  <c r="I175" i="22"/>
  <c r="H175" i="22"/>
  <c r="G175" i="22"/>
  <c r="F175" i="22"/>
  <c r="E175" i="22"/>
  <c r="D175" i="22"/>
  <c r="C175" i="22"/>
  <c r="B175" i="22"/>
  <c r="I174" i="22"/>
  <c r="H174" i="22"/>
  <c r="G174" i="22"/>
  <c r="F174" i="22"/>
  <c r="E174" i="22"/>
  <c r="D174" i="22"/>
  <c r="C174" i="22"/>
  <c r="B174" i="22"/>
  <c r="I173" i="22"/>
  <c r="H173" i="22"/>
  <c r="G173" i="22"/>
  <c r="F173" i="22"/>
  <c r="E173" i="22"/>
  <c r="D173" i="22"/>
  <c r="C173" i="22"/>
  <c r="B173" i="22"/>
  <c r="I172" i="22"/>
  <c r="H172" i="22"/>
  <c r="G172" i="22"/>
  <c r="F172" i="22"/>
  <c r="E172" i="22"/>
  <c r="D172" i="22"/>
  <c r="C172" i="22"/>
  <c r="B172" i="22"/>
  <c r="I171" i="22"/>
  <c r="H171" i="22"/>
  <c r="G171" i="22"/>
  <c r="F171" i="22"/>
  <c r="E171" i="22"/>
  <c r="D171" i="22"/>
  <c r="C171" i="22"/>
  <c r="B171" i="22"/>
  <c r="I170" i="22"/>
  <c r="H170" i="22"/>
  <c r="G170" i="22"/>
  <c r="F170" i="22"/>
  <c r="E170" i="22"/>
  <c r="D170" i="22"/>
  <c r="C170" i="22"/>
  <c r="B170" i="22"/>
  <c r="I169" i="22"/>
  <c r="H169" i="22"/>
  <c r="G169" i="22"/>
  <c r="F169" i="22"/>
  <c r="E169" i="22"/>
  <c r="D169" i="22"/>
  <c r="C169" i="22"/>
  <c r="B169" i="22"/>
  <c r="I168" i="22"/>
  <c r="H168" i="22"/>
  <c r="G168" i="22"/>
  <c r="F168" i="22"/>
  <c r="E168" i="22"/>
  <c r="D168" i="22"/>
  <c r="C168" i="22"/>
  <c r="B168" i="22"/>
  <c r="I167" i="22"/>
  <c r="H167" i="22"/>
  <c r="G167" i="22"/>
  <c r="F167" i="22"/>
  <c r="E167" i="22"/>
  <c r="D167" i="22"/>
  <c r="C167" i="22"/>
  <c r="B167" i="22"/>
  <c r="I166" i="22"/>
  <c r="H166" i="22"/>
  <c r="G166" i="22"/>
  <c r="F166" i="22"/>
  <c r="E166" i="22"/>
  <c r="D166" i="22"/>
  <c r="C166" i="22"/>
  <c r="B166" i="22"/>
  <c r="I165" i="22"/>
  <c r="H165" i="22"/>
  <c r="G165" i="22"/>
  <c r="F165" i="22"/>
  <c r="E165" i="22"/>
  <c r="D165" i="22"/>
  <c r="C165" i="22"/>
  <c r="B165" i="22"/>
  <c r="I164" i="22"/>
  <c r="H164" i="22"/>
  <c r="G164" i="22"/>
  <c r="F164" i="22"/>
  <c r="E164" i="22"/>
  <c r="D164" i="22"/>
  <c r="C164" i="22"/>
  <c r="B164" i="22"/>
  <c r="I163" i="22"/>
  <c r="H163" i="22"/>
  <c r="G163" i="22"/>
  <c r="F163" i="22"/>
  <c r="E163" i="22"/>
  <c r="D163" i="22"/>
  <c r="C163" i="22"/>
  <c r="B163" i="22"/>
  <c r="I162" i="22"/>
  <c r="H162" i="22"/>
  <c r="G162" i="22"/>
  <c r="F162" i="22"/>
  <c r="E162" i="22"/>
  <c r="D162" i="22"/>
  <c r="C162" i="22"/>
  <c r="B162" i="22"/>
  <c r="I161" i="22"/>
  <c r="H161" i="22"/>
  <c r="G161" i="22"/>
  <c r="F161" i="22"/>
  <c r="E161" i="22"/>
  <c r="D161" i="22"/>
  <c r="C161" i="22"/>
  <c r="B161" i="22"/>
  <c r="I160" i="22"/>
  <c r="H160" i="22"/>
  <c r="G160" i="22"/>
  <c r="F160" i="22"/>
  <c r="E160" i="22"/>
  <c r="D160" i="22"/>
  <c r="C160" i="22"/>
  <c r="B160" i="22"/>
  <c r="I159" i="22"/>
  <c r="H159" i="22"/>
  <c r="G159" i="22"/>
  <c r="F159" i="22"/>
  <c r="E159" i="22"/>
  <c r="D159" i="22"/>
  <c r="C159" i="22"/>
  <c r="B159" i="22"/>
  <c r="I158" i="22"/>
  <c r="H158" i="22"/>
  <c r="G158" i="22"/>
  <c r="F158" i="22"/>
  <c r="E158" i="22"/>
  <c r="D158" i="22"/>
  <c r="C158" i="22"/>
  <c r="B158" i="22"/>
  <c r="I157" i="22"/>
  <c r="H157" i="22"/>
  <c r="G157" i="22"/>
  <c r="F157" i="22"/>
  <c r="E157" i="22"/>
  <c r="D157" i="22"/>
  <c r="C157" i="22"/>
  <c r="B157" i="22"/>
  <c r="I156" i="22"/>
  <c r="H156" i="22"/>
  <c r="G156" i="22"/>
  <c r="F156" i="22"/>
  <c r="E156" i="22"/>
  <c r="D156" i="22"/>
  <c r="C156" i="22"/>
  <c r="B156" i="22"/>
  <c r="I155" i="22"/>
  <c r="H155" i="22"/>
  <c r="G155" i="22"/>
  <c r="F155" i="22"/>
  <c r="E155" i="22"/>
  <c r="D155" i="22"/>
  <c r="C155" i="22"/>
  <c r="B155" i="22"/>
  <c r="I154" i="22"/>
  <c r="H154" i="22"/>
  <c r="G154" i="22"/>
  <c r="F154" i="22"/>
  <c r="E154" i="22"/>
  <c r="D154" i="22"/>
  <c r="C154" i="22"/>
  <c r="B154" i="22"/>
  <c r="I153" i="22"/>
  <c r="H153" i="22"/>
  <c r="G153" i="22"/>
  <c r="F153" i="22"/>
  <c r="E153" i="22"/>
  <c r="D153" i="22"/>
  <c r="C153" i="22"/>
  <c r="B153" i="22"/>
  <c r="I152" i="22"/>
  <c r="H152" i="22"/>
  <c r="G152" i="22"/>
  <c r="F152" i="22"/>
  <c r="E152" i="22"/>
  <c r="D152" i="22"/>
  <c r="C152" i="22"/>
  <c r="B152" i="22"/>
  <c r="I151" i="22"/>
  <c r="H151" i="22"/>
  <c r="G151" i="22"/>
  <c r="F151" i="22"/>
  <c r="E151" i="22"/>
  <c r="D151" i="22"/>
  <c r="C151" i="22"/>
  <c r="B151" i="22"/>
  <c r="I150" i="22"/>
  <c r="H150" i="22"/>
  <c r="G150" i="22"/>
  <c r="F150" i="22"/>
  <c r="E150" i="22"/>
  <c r="D150" i="22"/>
  <c r="C150" i="22"/>
  <c r="B150" i="22"/>
  <c r="I149" i="22"/>
  <c r="H149" i="22"/>
  <c r="G149" i="22"/>
  <c r="F149" i="22"/>
  <c r="E149" i="22"/>
  <c r="D149" i="22"/>
  <c r="C149" i="22"/>
  <c r="B149" i="22"/>
  <c r="I148" i="22"/>
  <c r="H148" i="22"/>
  <c r="G148" i="22"/>
  <c r="F148" i="22"/>
  <c r="E148" i="22"/>
  <c r="D148" i="22"/>
  <c r="C148" i="22"/>
  <c r="B148" i="22"/>
  <c r="I147" i="22"/>
  <c r="H147" i="22"/>
  <c r="G147" i="22"/>
  <c r="F147" i="22"/>
  <c r="E147" i="22"/>
  <c r="D147" i="22"/>
  <c r="C147" i="22"/>
  <c r="B147" i="22"/>
  <c r="I146" i="22"/>
  <c r="H146" i="22"/>
  <c r="G146" i="22"/>
  <c r="F146" i="22"/>
  <c r="E146" i="22"/>
  <c r="D146" i="22"/>
  <c r="C146" i="22"/>
  <c r="B146" i="22"/>
  <c r="I145" i="22"/>
  <c r="H145" i="22"/>
  <c r="G145" i="22"/>
  <c r="F145" i="22"/>
  <c r="E145" i="22"/>
  <c r="D145" i="22"/>
  <c r="C145" i="22"/>
  <c r="B145" i="22"/>
  <c r="I144" i="22"/>
  <c r="H144" i="22"/>
  <c r="G144" i="22"/>
  <c r="F144" i="22"/>
  <c r="E144" i="22"/>
  <c r="D144" i="22"/>
  <c r="C144" i="22"/>
  <c r="B144" i="22"/>
  <c r="I143" i="22"/>
  <c r="H143" i="22"/>
  <c r="G143" i="22"/>
  <c r="F143" i="22"/>
  <c r="E143" i="22"/>
  <c r="D143" i="22"/>
  <c r="C143" i="22"/>
  <c r="B143" i="22"/>
  <c r="I142" i="22"/>
  <c r="H142" i="22"/>
  <c r="G142" i="22"/>
  <c r="F142" i="22"/>
  <c r="E142" i="22"/>
  <c r="D142" i="22"/>
  <c r="C142" i="22"/>
  <c r="B142" i="22"/>
  <c r="I141" i="22"/>
  <c r="H141" i="22"/>
  <c r="G141" i="22"/>
  <c r="F141" i="22"/>
  <c r="E141" i="22"/>
  <c r="D141" i="22"/>
  <c r="C141" i="22"/>
  <c r="B141" i="22"/>
  <c r="I140" i="22"/>
  <c r="H140" i="22"/>
  <c r="G140" i="22"/>
  <c r="F140" i="22"/>
  <c r="E140" i="22"/>
  <c r="D140" i="22"/>
  <c r="C140" i="22"/>
  <c r="B140" i="22"/>
  <c r="I139" i="22"/>
  <c r="H139" i="22"/>
  <c r="G139" i="22"/>
  <c r="F139" i="22"/>
  <c r="E139" i="22"/>
  <c r="D139" i="22"/>
  <c r="C139" i="22"/>
  <c r="B139" i="22"/>
  <c r="I138" i="22"/>
  <c r="H138" i="22"/>
  <c r="G138" i="22"/>
  <c r="F138" i="22"/>
  <c r="E138" i="22"/>
  <c r="D138" i="22"/>
  <c r="C138" i="22"/>
  <c r="B138" i="22"/>
  <c r="I137" i="22"/>
  <c r="H137" i="22"/>
  <c r="G137" i="22"/>
  <c r="F137" i="22"/>
  <c r="E137" i="22"/>
  <c r="D137" i="22"/>
  <c r="C137" i="22"/>
  <c r="B137" i="22"/>
  <c r="I136" i="22"/>
  <c r="H136" i="22"/>
  <c r="G136" i="22"/>
  <c r="F136" i="22"/>
  <c r="E136" i="22"/>
  <c r="D136" i="22"/>
  <c r="C136" i="22"/>
  <c r="B136" i="22"/>
  <c r="I135" i="22"/>
  <c r="H135" i="22"/>
  <c r="G135" i="22"/>
  <c r="F135" i="22"/>
  <c r="E135" i="22"/>
  <c r="D135" i="22"/>
  <c r="C135" i="22"/>
  <c r="B135" i="22"/>
  <c r="I134" i="22"/>
  <c r="H134" i="22"/>
  <c r="G134" i="22"/>
  <c r="F134" i="22"/>
  <c r="E134" i="22"/>
  <c r="D134" i="22"/>
  <c r="C134" i="22"/>
  <c r="B134" i="22"/>
  <c r="I133" i="22"/>
  <c r="H133" i="22"/>
  <c r="G133" i="22"/>
  <c r="F133" i="22"/>
  <c r="E133" i="22"/>
  <c r="D133" i="22"/>
  <c r="C133" i="22"/>
  <c r="B133" i="22"/>
  <c r="I132" i="22"/>
  <c r="H132" i="22"/>
  <c r="G132" i="22"/>
  <c r="F132" i="22"/>
  <c r="E132" i="22"/>
  <c r="D132" i="22"/>
  <c r="C132" i="22"/>
  <c r="B132" i="22"/>
  <c r="I131" i="22"/>
  <c r="H131" i="22"/>
  <c r="G131" i="22"/>
  <c r="F131" i="22"/>
  <c r="E131" i="22"/>
  <c r="D131" i="22"/>
  <c r="C131" i="22"/>
  <c r="B131" i="22"/>
  <c r="I130" i="22"/>
  <c r="H130" i="22"/>
  <c r="G130" i="22"/>
  <c r="F130" i="22"/>
  <c r="E130" i="22"/>
  <c r="D130" i="22"/>
  <c r="C130" i="22"/>
  <c r="B130" i="22"/>
  <c r="I129" i="22"/>
  <c r="H129" i="22"/>
  <c r="G129" i="22"/>
  <c r="F129" i="22"/>
  <c r="E129" i="22"/>
  <c r="D129" i="22"/>
  <c r="C129" i="22"/>
  <c r="B129" i="22"/>
  <c r="I128" i="22"/>
  <c r="H128" i="22"/>
  <c r="G128" i="22"/>
  <c r="F128" i="22"/>
  <c r="E128" i="22"/>
  <c r="D128" i="22"/>
  <c r="C128" i="22"/>
  <c r="B128" i="22"/>
  <c r="I127" i="22"/>
  <c r="H127" i="22"/>
  <c r="G127" i="22"/>
  <c r="F127" i="22"/>
  <c r="E127" i="22"/>
  <c r="D127" i="22"/>
  <c r="C127" i="22"/>
  <c r="B127" i="22"/>
  <c r="I126" i="22"/>
  <c r="H126" i="22"/>
  <c r="G126" i="22"/>
  <c r="F126" i="22"/>
  <c r="E126" i="22"/>
  <c r="D126" i="22"/>
  <c r="C126" i="22"/>
  <c r="B126" i="22"/>
  <c r="I125" i="22"/>
  <c r="H125" i="22"/>
  <c r="G125" i="22"/>
  <c r="F125" i="22"/>
  <c r="E125" i="22"/>
  <c r="D125" i="22"/>
  <c r="C125" i="22"/>
  <c r="B125" i="22"/>
  <c r="I124" i="22"/>
  <c r="H124" i="22"/>
  <c r="G124" i="22"/>
  <c r="F124" i="22"/>
  <c r="E124" i="22"/>
  <c r="D124" i="22"/>
  <c r="C124" i="22"/>
  <c r="B124" i="22"/>
  <c r="I123" i="22"/>
  <c r="H123" i="22"/>
  <c r="G123" i="22"/>
  <c r="F123" i="22"/>
  <c r="E123" i="22"/>
  <c r="D123" i="22"/>
  <c r="C123" i="22"/>
  <c r="B123" i="22"/>
  <c r="I122" i="22"/>
  <c r="H122" i="22"/>
  <c r="G122" i="22"/>
  <c r="F122" i="22"/>
  <c r="E122" i="22"/>
  <c r="D122" i="22"/>
  <c r="C122" i="22"/>
  <c r="B122" i="22"/>
  <c r="I121" i="22"/>
  <c r="H121" i="22"/>
  <c r="G121" i="22"/>
  <c r="F121" i="22"/>
  <c r="E121" i="22"/>
  <c r="D121" i="22"/>
  <c r="C121" i="22"/>
  <c r="B121" i="22"/>
  <c r="I120" i="22"/>
  <c r="H120" i="22"/>
  <c r="G120" i="22"/>
  <c r="F120" i="22"/>
  <c r="E120" i="22"/>
  <c r="D120" i="22"/>
  <c r="C120" i="22"/>
  <c r="B120" i="22"/>
  <c r="I119" i="22"/>
  <c r="H119" i="22"/>
  <c r="G119" i="22"/>
  <c r="F119" i="22"/>
  <c r="E119" i="22"/>
  <c r="D119" i="22"/>
  <c r="C119" i="22"/>
  <c r="B119" i="22"/>
  <c r="I118" i="22"/>
  <c r="H118" i="22"/>
  <c r="G118" i="22"/>
  <c r="F118" i="22"/>
  <c r="E118" i="22"/>
  <c r="D118" i="22"/>
  <c r="C118" i="22"/>
  <c r="B118" i="22"/>
  <c r="I117" i="22"/>
  <c r="H117" i="22"/>
  <c r="G117" i="22"/>
  <c r="F117" i="22"/>
  <c r="E117" i="22"/>
  <c r="D117" i="22"/>
  <c r="C117" i="22"/>
  <c r="B117" i="22"/>
  <c r="I116" i="22"/>
  <c r="H116" i="22"/>
  <c r="G116" i="22"/>
  <c r="F116" i="22"/>
  <c r="E116" i="22"/>
  <c r="D116" i="22"/>
  <c r="C116" i="22"/>
  <c r="B116" i="22"/>
  <c r="I115" i="22"/>
  <c r="H115" i="22"/>
  <c r="G115" i="22"/>
  <c r="F115" i="22"/>
  <c r="E115" i="22"/>
  <c r="D115" i="22"/>
  <c r="C115" i="22"/>
  <c r="B115" i="22"/>
  <c r="I114" i="22"/>
  <c r="H114" i="22"/>
  <c r="G114" i="22"/>
  <c r="F114" i="22"/>
  <c r="E114" i="22"/>
  <c r="D114" i="22"/>
  <c r="C114" i="22"/>
  <c r="B114" i="22"/>
  <c r="I113" i="22"/>
  <c r="H113" i="22"/>
  <c r="G113" i="22"/>
  <c r="F113" i="22"/>
  <c r="E113" i="22"/>
  <c r="D113" i="22"/>
  <c r="C113" i="22"/>
  <c r="B113" i="22"/>
  <c r="I112" i="22"/>
  <c r="H112" i="22"/>
  <c r="G112" i="22"/>
  <c r="F112" i="22"/>
  <c r="E112" i="22"/>
  <c r="D112" i="22"/>
  <c r="C112" i="22"/>
  <c r="B112" i="22"/>
  <c r="I111" i="22"/>
  <c r="H111" i="22"/>
  <c r="G111" i="22"/>
  <c r="F111" i="22"/>
  <c r="E111" i="22"/>
  <c r="D111" i="22"/>
  <c r="C111" i="22"/>
  <c r="B111" i="22"/>
  <c r="I110" i="22"/>
  <c r="H110" i="22"/>
  <c r="G110" i="22"/>
  <c r="F110" i="22"/>
  <c r="E110" i="22"/>
  <c r="D110" i="22"/>
  <c r="C110" i="22"/>
  <c r="B110" i="22"/>
  <c r="I109" i="22"/>
  <c r="H109" i="22"/>
  <c r="G109" i="22"/>
  <c r="F109" i="22"/>
  <c r="E109" i="22"/>
  <c r="D109" i="22"/>
  <c r="C109" i="22"/>
  <c r="B109" i="22"/>
  <c r="I108" i="22"/>
  <c r="H108" i="22"/>
  <c r="G108" i="22"/>
  <c r="F108" i="22"/>
  <c r="E108" i="22"/>
  <c r="D108" i="22"/>
  <c r="C108" i="22"/>
  <c r="B108" i="22"/>
  <c r="I107" i="22"/>
  <c r="H107" i="22"/>
  <c r="G107" i="22"/>
  <c r="F107" i="22"/>
  <c r="E107" i="22"/>
  <c r="D107" i="22"/>
  <c r="C107" i="22"/>
  <c r="B107" i="22"/>
  <c r="I106" i="22"/>
  <c r="H106" i="22"/>
  <c r="G106" i="22"/>
  <c r="F106" i="22"/>
  <c r="E106" i="22"/>
  <c r="D106" i="22"/>
  <c r="C106" i="22"/>
  <c r="B106" i="22"/>
  <c r="I105" i="22"/>
  <c r="H105" i="22"/>
  <c r="G105" i="22"/>
  <c r="F105" i="22"/>
  <c r="E105" i="22"/>
  <c r="D105" i="22"/>
  <c r="C105" i="22"/>
  <c r="B105" i="22"/>
  <c r="I104" i="22"/>
  <c r="H104" i="22"/>
  <c r="G104" i="22"/>
  <c r="F104" i="22"/>
  <c r="E104" i="22"/>
  <c r="D104" i="22"/>
  <c r="C104" i="22"/>
  <c r="B104" i="22"/>
  <c r="I103" i="22"/>
  <c r="H103" i="22"/>
  <c r="G103" i="22"/>
  <c r="F103" i="22"/>
  <c r="E103" i="22"/>
  <c r="D103" i="22"/>
  <c r="C103" i="22"/>
  <c r="B103" i="22"/>
  <c r="I102" i="22"/>
  <c r="H102" i="22"/>
  <c r="G102" i="22"/>
  <c r="F102" i="22"/>
  <c r="E102" i="22"/>
  <c r="D102" i="22"/>
  <c r="C102" i="22"/>
  <c r="B102" i="22"/>
  <c r="I101" i="22"/>
  <c r="H101" i="22"/>
  <c r="G101" i="22"/>
  <c r="F101" i="22"/>
  <c r="E101" i="22"/>
  <c r="D101" i="22"/>
  <c r="C101" i="22"/>
  <c r="B101" i="22"/>
  <c r="I100" i="22"/>
  <c r="H100" i="22"/>
  <c r="G100" i="22"/>
  <c r="F100" i="22"/>
  <c r="E100" i="22"/>
  <c r="D100" i="22"/>
  <c r="C100" i="22"/>
  <c r="B100" i="22"/>
  <c r="I99" i="22"/>
  <c r="H99" i="22"/>
  <c r="G99" i="22"/>
  <c r="F99" i="22"/>
  <c r="E99" i="22"/>
  <c r="D99" i="22"/>
  <c r="C99" i="22"/>
  <c r="B99" i="22"/>
  <c r="I98" i="22"/>
  <c r="H98" i="22"/>
  <c r="G98" i="22"/>
  <c r="F98" i="22"/>
  <c r="E98" i="22"/>
  <c r="D98" i="22"/>
  <c r="C98" i="22"/>
  <c r="B98" i="22"/>
  <c r="I97" i="22"/>
  <c r="H97" i="22"/>
  <c r="G97" i="22"/>
  <c r="F97" i="22"/>
  <c r="E97" i="22"/>
  <c r="D97" i="22"/>
  <c r="C97" i="22"/>
  <c r="B97" i="22"/>
  <c r="I96" i="22"/>
  <c r="H96" i="22"/>
  <c r="G96" i="22"/>
  <c r="F96" i="22"/>
  <c r="E96" i="22"/>
  <c r="D96" i="22"/>
  <c r="C96" i="22"/>
  <c r="B96" i="22"/>
  <c r="I95" i="22"/>
  <c r="H95" i="22"/>
  <c r="G95" i="22"/>
  <c r="F95" i="22"/>
  <c r="E95" i="22"/>
  <c r="D95" i="22"/>
  <c r="C95" i="22"/>
  <c r="B95" i="22"/>
  <c r="I94" i="22"/>
  <c r="H94" i="22"/>
  <c r="G94" i="22"/>
  <c r="F94" i="22"/>
  <c r="E94" i="22"/>
  <c r="D94" i="22"/>
  <c r="C94" i="22"/>
  <c r="B94" i="22"/>
  <c r="I93" i="22"/>
  <c r="H93" i="22"/>
  <c r="G93" i="22"/>
  <c r="F93" i="22"/>
  <c r="E93" i="22"/>
  <c r="D93" i="22"/>
  <c r="C93" i="22"/>
  <c r="B93" i="22"/>
  <c r="I92" i="22"/>
  <c r="H92" i="22"/>
  <c r="G92" i="22"/>
  <c r="F92" i="22"/>
  <c r="E92" i="22"/>
  <c r="D92" i="22"/>
  <c r="C92" i="22"/>
  <c r="B92" i="22"/>
  <c r="I91" i="22"/>
  <c r="H91" i="22"/>
  <c r="G91" i="22"/>
  <c r="F91" i="22"/>
  <c r="E91" i="22"/>
  <c r="D91" i="22"/>
  <c r="C91" i="22"/>
  <c r="B91" i="22"/>
  <c r="I90" i="22"/>
  <c r="H90" i="22"/>
  <c r="G90" i="22"/>
  <c r="F90" i="22"/>
  <c r="E90" i="22"/>
  <c r="D90" i="22"/>
  <c r="C90" i="22"/>
  <c r="B90" i="22"/>
  <c r="I89" i="22"/>
  <c r="H89" i="22"/>
  <c r="G89" i="22"/>
  <c r="F89" i="22"/>
  <c r="E89" i="22"/>
  <c r="D89" i="22"/>
  <c r="C89" i="22"/>
  <c r="B89" i="22"/>
  <c r="I88" i="22"/>
  <c r="H88" i="22"/>
  <c r="G88" i="22"/>
  <c r="F88" i="22"/>
  <c r="E88" i="22"/>
  <c r="D88" i="22"/>
  <c r="C88" i="22"/>
  <c r="B88" i="22"/>
  <c r="I87" i="22"/>
  <c r="H87" i="22"/>
  <c r="G87" i="22"/>
  <c r="F87" i="22"/>
  <c r="E87" i="22"/>
  <c r="D87" i="22"/>
  <c r="C87" i="22"/>
  <c r="B87" i="22"/>
  <c r="I86" i="22"/>
  <c r="H86" i="22"/>
  <c r="G86" i="22"/>
  <c r="F86" i="22"/>
  <c r="E86" i="22"/>
  <c r="D86" i="22"/>
  <c r="C86" i="22"/>
  <c r="B86" i="22"/>
  <c r="I85" i="22"/>
  <c r="H85" i="22"/>
  <c r="G85" i="22"/>
  <c r="F85" i="22"/>
  <c r="E85" i="22"/>
  <c r="D85" i="22"/>
  <c r="C85" i="22"/>
  <c r="B85" i="22"/>
  <c r="I84" i="22"/>
  <c r="H84" i="22"/>
  <c r="G84" i="22"/>
  <c r="F84" i="22"/>
  <c r="E84" i="22"/>
  <c r="D84" i="22"/>
  <c r="C84" i="22"/>
  <c r="B84" i="22"/>
  <c r="I83" i="22"/>
  <c r="H83" i="22"/>
  <c r="G83" i="22"/>
  <c r="F83" i="22"/>
  <c r="E83" i="22"/>
  <c r="D83" i="22"/>
  <c r="C83" i="22"/>
  <c r="B83" i="22"/>
  <c r="I82" i="22"/>
  <c r="H82" i="22"/>
  <c r="G82" i="22"/>
  <c r="F82" i="22"/>
  <c r="E82" i="22"/>
  <c r="D82" i="22"/>
  <c r="C82" i="22"/>
  <c r="B82" i="22"/>
  <c r="I81" i="22"/>
  <c r="H81" i="22"/>
  <c r="G81" i="22"/>
  <c r="F81" i="22"/>
  <c r="E81" i="22"/>
  <c r="D81" i="22"/>
  <c r="C81" i="22"/>
  <c r="B81" i="22"/>
  <c r="I80" i="22"/>
  <c r="H80" i="22"/>
  <c r="G80" i="22"/>
  <c r="F80" i="22"/>
  <c r="E80" i="22"/>
  <c r="D80" i="22"/>
  <c r="C80" i="22"/>
  <c r="B80" i="22"/>
  <c r="I79" i="22"/>
  <c r="H79" i="22"/>
  <c r="G79" i="22"/>
  <c r="F79" i="22"/>
  <c r="E79" i="22"/>
  <c r="D79" i="22"/>
  <c r="C79" i="22"/>
  <c r="B79" i="22"/>
  <c r="I78" i="22"/>
  <c r="H78" i="22"/>
  <c r="G78" i="22"/>
  <c r="F78" i="22"/>
  <c r="E78" i="22"/>
  <c r="D78" i="22"/>
  <c r="C78" i="22"/>
  <c r="B78" i="22"/>
  <c r="I77" i="22"/>
  <c r="H77" i="22"/>
  <c r="G77" i="22"/>
  <c r="F77" i="22"/>
  <c r="E77" i="22"/>
  <c r="D77" i="22"/>
  <c r="C77" i="22"/>
  <c r="B77" i="22"/>
  <c r="I76" i="22"/>
  <c r="H76" i="22"/>
  <c r="G76" i="22"/>
  <c r="F76" i="22"/>
  <c r="E76" i="22"/>
  <c r="D76" i="22"/>
  <c r="C76" i="22"/>
  <c r="B76" i="22"/>
  <c r="I75" i="22"/>
  <c r="H75" i="22"/>
  <c r="G75" i="22"/>
  <c r="F75" i="22"/>
  <c r="E75" i="22"/>
  <c r="D75" i="22"/>
  <c r="C75" i="22"/>
  <c r="B75" i="22"/>
  <c r="I74" i="22"/>
  <c r="H74" i="22"/>
  <c r="G74" i="22"/>
  <c r="F74" i="22"/>
  <c r="E74" i="22"/>
  <c r="D74" i="22"/>
  <c r="C74" i="22"/>
  <c r="B74" i="22"/>
  <c r="I73" i="22"/>
  <c r="H73" i="22"/>
  <c r="G73" i="22"/>
  <c r="F73" i="22"/>
  <c r="E73" i="22"/>
  <c r="D73" i="22"/>
  <c r="C73" i="22"/>
  <c r="B73" i="22"/>
  <c r="I72" i="22"/>
  <c r="H72" i="22"/>
  <c r="G72" i="22"/>
  <c r="F72" i="22"/>
  <c r="E72" i="22"/>
  <c r="D72" i="22"/>
  <c r="C72" i="22"/>
  <c r="B72" i="22"/>
  <c r="I71" i="22"/>
  <c r="H71" i="22"/>
  <c r="G71" i="22"/>
  <c r="F71" i="22"/>
  <c r="E71" i="22"/>
  <c r="D71" i="22"/>
  <c r="C71" i="22"/>
  <c r="B71" i="22"/>
  <c r="I70" i="22"/>
  <c r="H70" i="22"/>
  <c r="G70" i="22"/>
  <c r="F70" i="22"/>
  <c r="E70" i="22"/>
  <c r="D70" i="22"/>
  <c r="C70" i="22"/>
  <c r="B70" i="22"/>
  <c r="I69" i="22"/>
  <c r="H69" i="22"/>
  <c r="G69" i="22"/>
  <c r="F69" i="22"/>
  <c r="E69" i="22"/>
  <c r="D69" i="22"/>
  <c r="C69" i="22"/>
  <c r="B69" i="22"/>
  <c r="I68" i="22"/>
  <c r="H68" i="22"/>
  <c r="G68" i="22"/>
  <c r="F68" i="22"/>
  <c r="E68" i="22"/>
  <c r="D68" i="22"/>
  <c r="C68" i="22"/>
  <c r="B68" i="22"/>
  <c r="I67" i="22"/>
  <c r="H67" i="22"/>
  <c r="G67" i="22"/>
  <c r="F67" i="22"/>
  <c r="E67" i="22"/>
  <c r="D67" i="22"/>
  <c r="C67" i="22"/>
  <c r="B67" i="22"/>
  <c r="I66" i="22"/>
  <c r="H66" i="22"/>
  <c r="G66" i="22"/>
  <c r="F66" i="22"/>
  <c r="E66" i="22"/>
  <c r="D66" i="22"/>
  <c r="C66" i="22"/>
  <c r="B66" i="22"/>
  <c r="I65" i="22"/>
  <c r="H65" i="22"/>
  <c r="G65" i="22"/>
  <c r="F65" i="22"/>
  <c r="E65" i="22"/>
  <c r="D65" i="22"/>
  <c r="C65" i="22"/>
  <c r="B65" i="22"/>
  <c r="I64" i="22"/>
  <c r="H64" i="22"/>
  <c r="G64" i="22"/>
  <c r="F64" i="22"/>
  <c r="E64" i="22"/>
  <c r="D64" i="22"/>
  <c r="C64" i="22"/>
  <c r="B64" i="22"/>
  <c r="I63" i="22"/>
  <c r="H63" i="22"/>
  <c r="G63" i="22"/>
  <c r="F63" i="22"/>
  <c r="E63" i="22"/>
  <c r="D63" i="22"/>
  <c r="C63" i="22"/>
  <c r="B63" i="22"/>
  <c r="I62" i="22"/>
  <c r="H62" i="22"/>
  <c r="G62" i="22"/>
  <c r="F62" i="22"/>
  <c r="E62" i="22"/>
  <c r="D62" i="22"/>
  <c r="C62" i="22"/>
  <c r="B62" i="22"/>
  <c r="I61" i="22"/>
  <c r="H61" i="22"/>
  <c r="G61" i="22"/>
  <c r="F61" i="22"/>
  <c r="E61" i="22"/>
  <c r="D61" i="22"/>
  <c r="C61" i="22"/>
  <c r="B61" i="22"/>
  <c r="I60" i="22"/>
  <c r="H60" i="22"/>
  <c r="G60" i="22"/>
  <c r="F60" i="22"/>
  <c r="E60" i="22"/>
  <c r="D60" i="22"/>
  <c r="C60" i="22"/>
  <c r="B60" i="22"/>
  <c r="I59" i="22"/>
  <c r="H59" i="22"/>
  <c r="G59" i="22"/>
  <c r="F59" i="22"/>
  <c r="E59" i="22"/>
  <c r="D59" i="22"/>
  <c r="C59" i="22"/>
  <c r="B59" i="22"/>
  <c r="I58" i="22"/>
  <c r="H58" i="22"/>
  <c r="G58" i="22"/>
  <c r="F58" i="22"/>
  <c r="E58" i="22"/>
  <c r="D58" i="22"/>
  <c r="C58" i="22"/>
  <c r="B58" i="22"/>
  <c r="I57" i="22"/>
  <c r="H57" i="22"/>
  <c r="G57" i="22"/>
  <c r="F57" i="22"/>
  <c r="E57" i="22"/>
  <c r="D57" i="22"/>
  <c r="C57" i="22"/>
  <c r="B57" i="22"/>
  <c r="I56" i="22"/>
  <c r="H56" i="22"/>
  <c r="G56" i="22"/>
  <c r="F56" i="22"/>
  <c r="E56" i="22"/>
  <c r="D56" i="22"/>
  <c r="C56" i="22"/>
  <c r="B56" i="22"/>
  <c r="I55" i="22"/>
  <c r="H55" i="22"/>
  <c r="G55" i="22"/>
  <c r="F55" i="22"/>
  <c r="E55" i="22"/>
  <c r="D55" i="22"/>
  <c r="C55" i="22"/>
  <c r="B55" i="22"/>
  <c r="I54" i="22"/>
  <c r="H54" i="22"/>
  <c r="G54" i="22"/>
  <c r="F54" i="22"/>
  <c r="E54" i="22"/>
  <c r="D54" i="22"/>
  <c r="C54" i="22"/>
  <c r="B54" i="22"/>
  <c r="I53" i="22"/>
  <c r="H53" i="22"/>
  <c r="G53" i="22"/>
  <c r="F53" i="22"/>
  <c r="E53" i="22"/>
  <c r="D53" i="22"/>
  <c r="C53" i="22"/>
  <c r="B53" i="22"/>
  <c r="I52" i="22"/>
  <c r="H52" i="22"/>
  <c r="G52" i="22"/>
  <c r="F52" i="22"/>
  <c r="E52" i="22"/>
  <c r="D52" i="22"/>
  <c r="C52" i="22"/>
  <c r="B52" i="22"/>
  <c r="I51" i="22"/>
  <c r="H51" i="22"/>
  <c r="G51" i="22"/>
  <c r="F51" i="22"/>
  <c r="E51" i="22"/>
  <c r="D51" i="22"/>
  <c r="C51" i="22"/>
  <c r="B51" i="22"/>
  <c r="I50" i="22"/>
  <c r="H50" i="22"/>
  <c r="G50" i="22"/>
  <c r="F50" i="22"/>
  <c r="E50" i="22"/>
  <c r="D50" i="22"/>
  <c r="C50" i="22"/>
  <c r="B50" i="22"/>
  <c r="I49" i="22"/>
  <c r="H49" i="22"/>
  <c r="G49" i="22"/>
  <c r="F49" i="22"/>
  <c r="E49" i="22"/>
  <c r="D49" i="22"/>
  <c r="C49" i="22"/>
  <c r="B49" i="22"/>
  <c r="I48" i="22"/>
  <c r="H48" i="22"/>
  <c r="G48" i="22"/>
  <c r="F48" i="22"/>
  <c r="E48" i="22"/>
  <c r="D48" i="22"/>
  <c r="C48" i="22"/>
  <c r="B48" i="22"/>
  <c r="I47" i="22"/>
  <c r="H47" i="22"/>
  <c r="G47" i="22"/>
  <c r="F47" i="22"/>
  <c r="E47" i="22"/>
  <c r="D47" i="22"/>
  <c r="C47" i="22"/>
  <c r="B47" i="22"/>
  <c r="I46" i="22"/>
  <c r="H46" i="22"/>
  <c r="G46" i="22"/>
  <c r="F46" i="22"/>
  <c r="E46" i="22"/>
  <c r="D46" i="22"/>
  <c r="C46" i="22"/>
  <c r="B46" i="22"/>
  <c r="I45" i="22"/>
  <c r="H45" i="22"/>
  <c r="G45" i="22"/>
  <c r="F45" i="22"/>
  <c r="E45" i="22"/>
  <c r="D45" i="22"/>
  <c r="C45" i="22"/>
  <c r="B45" i="22"/>
  <c r="I44" i="22"/>
  <c r="H44" i="22"/>
  <c r="G44" i="22"/>
  <c r="F44" i="22"/>
  <c r="E44" i="22"/>
  <c r="D44" i="22"/>
  <c r="C44" i="22"/>
  <c r="B44" i="22"/>
  <c r="I43" i="22"/>
  <c r="H43" i="22"/>
  <c r="G43" i="22"/>
  <c r="F43" i="22"/>
  <c r="E43" i="22"/>
  <c r="D43" i="22"/>
  <c r="C43" i="22"/>
  <c r="B43" i="22"/>
  <c r="I42" i="22"/>
  <c r="H42" i="22"/>
  <c r="G42" i="22"/>
  <c r="F42" i="22"/>
  <c r="E42" i="22"/>
  <c r="D42" i="22"/>
  <c r="C42" i="22"/>
  <c r="B42" i="22"/>
  <c r="I41" i="22"/>
  <c r="H41" i="22"/>
  <c r="G41" i="22"/>
  <c r="F41" i="22"/>
  <c r="E41" i="22"/>
  <c r="D41" i="22"/>
  <c r="C41" i="22"/>
  <c r="B41" i="22"/>
  <c r="I40" i="22"/>
  <c r="H40" i="22"/>
  <c r="G40" i="22"/>
  <c r="F40" i="22"/>
  <c r="E40" i="22"/>
  <c r="D40" i="22"/>
  <c r="C40" i="22"/>
  <c r="B40" i="22"/>
  <c r="I39" i="22"/>
  <c r="H39" i="22"/>
  <c r="G39" i="22"/>
  <c r="F39" i="22"/>
  <c r="E39" i="22"/>
  <c r="D39" i="22"/>
  <c r="C39" i="22"/>
  <c r="B39" i="22"/>
  <c r="I38" i="22"/>
  <c r="H38" i="22"/>
  <c r="G38" i="22"/>
  <c r="F38" i="22"/>
  <c r="E38" i="22"/>
  <c r="D38" i="22"/>
  <c r="C38" i="22"/>
  <c r="B38" i="22"/>
  <c r="I37" i="22"/>
  <c r="H37" i="22"/>
  <c r="G37" i="22"/>
  <c r="F37" i="22"/>
  <c r="E37" i="22"/>
  <c r="D37" i="22"/>
  <c r="C37" i="22"/>
  <c r="B37" i="22"/>
  <c r="I36" i="22"/>
  <c r="H36" i="22"/>
  <c r="G36" i="22"/>
  <c r="F36" i="22"/>
  <c r="E36" i="22"/>
  <c r="D36" i="22"/>
  <c r="C36" i="22"/>
  <c r="B36" i="22"/>
  <c r="I35" i="22"/>
  <c r="H35" i="22"/>
  <c r="G35" i="22"/>
  <c r="F35" i="22"/>
  <c r="E35" i="22"/>
  <c r="D35" i="22"/>
  <c r="C35" i="22"/>
  <c r="B35" i="22"/>
  <c r="I34" i="22"/>
  <c r="H34" i="22"/>
  <c r="G34" i="22"/>
  <c r="F34" i="22"/>
  <c r="E34" i="22"/>
  <c r="D34" i="22"/>
  <c r="C34" i="22"/>
  <c r="B34" i="22"/>
  <c r="I33" i="22"/>
  <c r="H33" i="22"/>
  <c r="G33" i="22"/>
  <c r="F33" i="22"/>
  <c r="E33" i="22"/>
  <c r="D33" i="22"/>
  <c r="C33" i="22"/>
  <c r="B33" i="22"/>
  <c r="I32" i="22"/>
  <c r="H32" i="22"/>
  <c r="G32" i="22"/>
  <c r="F32" i="22"/>
  <c r="E32" i="22"/>
  <c r="D32" i="22"/>
  <c r="C32" i="22"/>
  <c r="B32" i="22"/>
  <c r="I31" i="22"/>
  <c r="H31" i="22"/>
  <c r="G31" i="22"/>
  <c r="F31" i="22"/>
  <c r="E31" i="22"/>
  <c r="D31" i="22"/>
  <c r="C31" i="22"/>
  <c r="B31" i="22"/>
  <c r="I30" i="22"/>
  <c r="H30" i="22"/>
  <c r="G30" i="22"/>
  <c r="F30" i="22"/>
  <c r="E30" i="22"/>
  <c r="D30" i="22"/>
  <c r="C30" i="22"/>
  <c r="B30" i="22"/>
  <c r="I29" i="22"/>
  <c r="H29" i="22"/>
  <c r="G29" i="22"/>
  <c r="F29" i="22"/>
  <c r="E29" i="22"/>
  <c r="D29" i="22"/>
  <c r="C29" i="22"/>
  <c r="B29" i="22"/>
  <c r="I28" i="22"/>
  <c r="H28" i="22"/>
  <c r="G28" i="22"/>
  <c r="F28" i="22"/>
  <c r="E28" i="22"/>
  <c r="D28" i="22"/>
  <c r="C28" i="22"/>
  <c r="B28" i="22"/>
  <c r="I27" i="22"/>
  <c r="H27" i="22"/>
  <c r="G27" i="22"/>
  <c r="F27" i="22"/>
  <c r="E27" i="22"/>
  <c r="D27" i="22"/>
  <c r="C27" i="22"/>
  <c r="B27" i="22"/>
  <c r="I26" i="22"/>
  <c r="H26" i="22"/>
  <c r="G26" i="22"/>
  <c r="F26" i="22"/>
  <c r="E26" i="22"/>
  <c r="D26" i="22"/>
  <c r="C26" i="22"/>
  <c r="B26" i="22"/>
  <c r="I25" i="22"/>
  <c r="H25" i="22"/>
  <c r="G25" i="22"/>
  <c r="F25" i="22"/>
  <c r="E25" i="22"/>
  <c r="D25" i="22"/>
  <c r="C25" i="22"/>
  <c r="B25" i="22"/>
  <c r="I24" i="22"/>
  <c r="H24" i="22"/>
  <c r="G24" i="22"/>
  <c r="F24" i="22"/>
  <c r="E24" i="22"/>
  <c r="D24" i="22"/>
  <c r="C24" i="22"/>
  <c r="B24" i="22"/>
  <c r="I23" i="22"/>
  <c r="H23" i="22"/>
  <c r="G23" i="22"/>
  <c r="F23" i="22"/>
  <c r="E23" i="22"/>
  <c r="D23" i="22"/>
  <c r="C23" i="22"/>
  <c r="B23" i="22"/>
  <c r="I22" i="22"/>
  <c r="H22" i="22"/>
  <c r="G22" i="22"/>
  <c r="F22" i="22"/>
  <c r="E22" i="22"/>
  <c r="D22" i="22"/>
  <c r="C22" i="22"/>
  <c r="B22" i="22"/>
  <c r="I21" i="22"/>
  <c r="H21" i="22"/>
  <c r="G21" i="22"/>
  <c r="F21" i="22"/>
  <c r="E21" i="22"/>
  <c r="D21" i="22"/>
  <c r="C21" i="22"/>
  <c r="B21" i="22"/>
  <c r="I20" i="22"/>
  <c r="H20" i="22"/>
  <c r="G20" i="22"/>
  <c r="F20" i="22"/>
  <c r="E20" i="22"/>
  <c r="D20" i="22"/>
  <c r="C20" i="22"/>
  <c r="B20" i="22"/>
  <c r="I19" i="22"/>
  <c r="H19" i="22"/>
  <c r="G19" i="22"/>
  <c r="F19" i="22"/>
  <c r="E19" i="22"/>
  <c r="D19" i="22"/>
  <c r="C19" i="22"/>
  <c r="B19" i="22"/>
  <c r="I18" i="22"/>
  <c r="H18" i="22"/>
  <c r="G18" i="22"/>
  <c r="F18" i="22"/>
  <c r="E18" i="22"/>
  <c r="D18" i="22"/>
  <c r="C18" i="22"/>
  <c r="B18" i="22"/>
  <c r="I17" i="22"/>
  <c r="H17" i="22"/>
  <c r="G17" i="22"/>
  <c r="F17" i="22"/>
  <c r="E17" i="22"/>
  <c r="D17" i="22"/>
  <c r="C17" i="22"/>
  <c r="B17" i="22"/>
  <c r="I16" i="22"/>
  <c r="H16" i="22"/>
  <c r="G16" i="22"/>
  <c r="F16" i="22"/>
  <c r="E16" i="22"/>
  <c r="D16" i="22"/>
  <c r="C16" i="22"/>
  <c r="B16" i="22"/>
  <c r="I15" i="22"/>
  <c r="H15" i="22"/>
  <c r="G15" i="22"/>
  <c r="F15" i="22"/>
  <c r="E15" i="22"/>
  <c r="D15" i="22"/>
  <c r="C15" i="22"/>
  <c r="B15" i="22"/>
  <c r="I14" i="22"/>
  <c r="H14" i="22"/>
  <c r="G14" i="22"/>
  <c r="F14" i="22"/>
  <c r="E14" i="22"/>
  <c r="D14" i="22"/>
  <c r="C14" i="22"/>
  <c r="B14" i="22"/>
  <c r="I13" i="22"/>
  <c r="H13" i="22"/>
  <c r="G13" i="22"/>
  <c r="F13" i="22"/>
  <c r="E13" i="22"/>
  <c r="D13" i="22"/>
  <c r="C13" i="22"/>
  <c r="B13" i="22"/>
  <c r="I12" i="22"/>
  <c r="H12" i="22"/>
  <c r="G12" i="22"/>
  <c r="F12" i="22"/>
  <c r="E12" i="22"/>
  <c r="D12" i="22"/>
  <c r="C12" i="22"/>
  <c r="B12" i="22"/>
  <c r="I11" i="22"/>
  <c r="H11" i="22"/>
  <c r="G11" i="22"/>
  <c r="F11" i="22"/>
  <c r="E11" i="22"/>
  <c r="D11" i="22"/>
  <c r="C11" i="22"/>
  <c r="B11" i="22"/>
  <c r="I10" i="22"/>
  <c r="H10" i="22"/>
  <c r="G10" i="22"/>
  <c r="F10" i="22"/>
  <c r="E10" i="22"/>
  <c r="D10" i="22"/>
  <c r="C10" i="22"/>
  <c r="B10" i="22"/>
  <c r="I9" i="22"/>
  <c r="H9" i="22"/>
  <c r="G9" i="22"/>
  <c r="F9" i="22"/>
  <c r="E9" i="22"/>
  <c r="D9" i="22"/>
  <c r="C9" i="22"/>
  <c r="B9" i="22"/>
  <c r="I8" i="22"/>
  <c r="H8" i="22"/>
  <c r="G8" i="22"/>
  <c r="F8" i="22"/>
  <c r="E8" i="22"/>
  <c r="D8" i="22"/>
  <c r="C8" i="22"/>
  <c r="B8" i="22"/>
  <c r="I7" i="22"/>
  <c r="H7" i="22"/>
  <c r="G7" i="22"/>
  <c r="F7" i="22"/>
  <c r="E7" i="22"/>
  <c r="D7" i="22"/>
  <c r="C7" i="22"/>
  <c r="B7" i="22"/>
  <c r="I6" i="22"/>
  <c r="H6" i="22"/>
  <c r="G6" i="22"/>
  <c r="F6" i="22"/>
  <c r="E6" i="22"/>
  <c r="D6" i="22"/>
  <c r="C6" i="22"/>
  <c r="B6" i="22"/>
  <c r="I5" i="22"/>
  <c r="H5" i="22"/>
  <c r="G5" i="22"/>
  <c r="F5" i="22"/>
  <c r="E5" i="22"/>
  <c r="D5" i="22"/>
  <c r="C5" i="22"/>
  <c r="B5" i="22"/>
  <c r="I4" i="22"/>
  <c r="H4" i="22"/>
  <c r="G4" i="22"/>
  <c r="F4" i="22"/>
  <c r="E4" i="22"/>
  <c r="D4" i="22"/>
  <c r="C4" i="22"/>
  <c r="B4" i="22"/>
  <c r="I3" i="22"/>
  <c r="H3" i="22"/>
  <c r="G3" i="22"/>
  <c r="F3" i="22"/>
  <c r="E3" i="22"/>
  <c r="D3" i="22"/>
  <c r="C3" i="22"/>
  <c r="A287" i="22"/>
  <c r="A286" i="22"/>
  <c r="A285" i="22"/>
  <c r="A284" i="22"/>
  <c r="A283" i="22"/>
  <c r="A282" i="22"/>
  <c r="A281" i="22"/>
  <c r="A280" i="22"/>
  <c r="A279" i="22"/>
  <c r="A278" i="22"/>
  <c r="A277" i="22"/>
  <c r="A276" i="22"/>
  <c r="A275" i="22"/>
  <c r="A274" i="22"/>
  <c r="A273" i="22"/>
  <c r="A272" i="22"/>
  <c r="A271" i="22"/>
  <c r="A270" i="22"/>
  <c r="A269" i="22"/>
  <c r="A268" i="22"/>
  <c r="A267" i="22"/>
  <c r="A266" i="22"/>
  <c r="A265" i="22"/>
  <c r="A264" i="22"/>
  <c r="A263" i="22"/>
  <c r="A262" i="22"/>
  <c r="A261" i="22"/>
  <c r="A260" i="22"/>
  <c r="A259" i="22"/>
  <c r="A258" i="22"/>
  <c r="A257" i="22"/>
  <c r="A256" i="22"/>
  <c r="A255" i="22"/>
  <c r="A254" i="22"/>
  <c r="A253" i="22"/>
  <c r="A252" i="22"/>
  <c r="A251" i="22"/>
  <c r="A250" i="22"/>
  <c r="A249" i="22"/>
  <c r="A248" i="22"/>
  <c r="A247" i="22"/>
  <c r="A246" i="22"/>
  <c r="A245" i="22"/>
  <c r="A244" i="22"/>
  <c r="A243" i="22"/>
  <c r="A242" i="22"/>
  <c r="A241" i="22"/>
  <c r="A240" i="22"/>
  <c r="A239" i="22"/>
  <c r="A238" i="22"/>
  <c r="A237" i="22"/>
  <c r="A236" i="22"/>
  <c r="A235" i="22"/>
  <c r="A234" i="22"/>
  <c r="A233" i="22"/>
  <c r="A232" i="22"/>
  <c r="A231" i="22"/>
  <c r="A230" i="22"/>
  <c r="A229" i="22"/>
  <c r="A228" i="22"/>
  <c r="A227" i="22"/>
  <c r="A226" i="22"/>
  <c r="A225" i="22"/>
  <c r="A224" i="22"/>
  <c r="A223" i="22"/>
  <c r="A222" i="22"/>
  <c r="A221" i="22"/>
  <c r="A220" i="22"/>
  <c r="A219" i="22"/>
  <c r="A218" i="22"/>
  <c r="A217" i="22"/>
  <c r="A216" i="22"/>
  <c r="A215" i="22"/>
  <c r="A214" i="22"/>
  <c r="A213" i="22"/>
  <c r="A212" i="22"/>
  <c r="A211" i="22"/>
  <c r="A210" i="22"/>
  <c r="A209" i="22"/>
  <c r="A208" i="22"/>
  <c r="A207" i="22"/>
  <c r="A206" i="22"/>
  <c r="A205" i="22"/>
  <c r="A204" i="22"/>
  <c r="A203" i="22"/>
  <c r="A202" i="22"/>
  <c r="A201" i="22"/>
  <c r="A200" i="22"/>
  <c r="A199" i="22"/>
  <c r="A198" i="22"/>
  <c r="A197" i="22"/>
  <c r="A196" i="22"/>
  <c r="A195" i="22"/>
  <c r="A194" i="22"/>
  <c r="A193" i="22"/>
  <c r="A192" i="22"/>
  <c r="A191" i="22"/>
  <c r="A190" i="22"/>
  <c r="A189" i="22"/>
  <c r="A188" i="22"/>
  <c r="A187" i="22"/>
  <c r="A186" i="22"/>
  <c r="A185" i="22"/>
  <c r="A184" i="22"/>
  <c r="A183" i="22"/>
  <c r="A182" i="22"/>
  <c r="A181" i="22"/>
  <c r="A180" i="22"/>
  <c r="A179" i="22"/>
  <c r="A178" i="22"/>
  <c r="A177" i="22"/>
  <c r="A176" i="22"/>
  <c r="A175" i="22"/>
  <c r="A174" i="22"/>
  <c r="A173" i="22"/>
  <c r="A172" i="22"/>
  <c r="A171" i="22"/>
  <c r="A170" i="22"/>
  <c r="A169" i="22"/>
  <c r="A168" i="22"/>
  <c r="A167" i="22"/>
  <c r="A166" i="22"/>
  <c r="A165" i="22"/>
  <c r="A164" i="22"/>
  <c r="A163" i="22"/>
  <c r="A162" i="22"/>
  <c r="A161" i="22"/>
  <c r="A160" i="22"/>
  <c r="A159" i="22"/>
  <c r="A158" i="22"/>
  <c r="A157" i="22"/>
  <c r="A156" i="22"/>
  <c r="A155" i="22"/>
  <c r="A154" i="22"/>
  <c r="A153" i="22"/>
  <c r="A152" i="22"/>
  <c r="A151" i="22"/>
  <c r="A150" i="22"/>
  <c r="A149" i="22"/>
  <c r="A148" i="22"/>
  <c r="A147" i="22"/>
  <c r="A146" i="22"/>
  <c r="A145" i="22"/>
  <c r="A144" i="22"/>
  <c r="A143" i="22"/>
  <c r="A142" i="22"/>
  <c r="A141" i="22"/>
  <c r="A140" i="22"/>
  <c r="A139" i="22"/>
  <c r="A138" i="22"/>
  <c r="A137" i="22"/>
  <c r="A136" i="22"/>
  <c r="A135" i="22"/>
  <c r="A134" i="22"/>
  <c r="A133" i="22"/>
  <c r="A132" i="22"/>
  <c r="A131" i="22"/>
  <c r="A130" i="22"/>
  <c r="A129" i="22"/>
  <c r="A128" i="22"/>
  <c r="A127" i="22"/>
  <c r="A126" i="22"/>
  <c r="A125" i="22"/>
  <c r="A124" i="22"/>
  <c r="A123" i="22"/>
  <c r="A122" i="22"/>
  <c r="A121" i="22"/>
  <c r="A120" i="22"/>
  <c r="A119" i="22"/>
  <c r="A118" i="22"/>
  <c r="A117" i="22"/>
  <c r="A116" i="22"/>
  <c r="A115" i="22"/>
  <c r="A114" i="22"/>
  <c r="A113" i="22"/>
  <c r="A112" i="22"/>
  <c r="A111" i="22"/>
  <c r="A110" i="22"/>
  <c r="A109" i="22"/>
  <c r="A108" i="22"/>
  <c r="A107" i="22"/>
  <c r="A106" i="22"/>
  <c r="A105" i="22"/>
  <c r="A104" i="22"/>
  <c r="A103" i="22"/>
  <c r="A102" i="22"/>
  <c r="A101" i="22"/>
  <c r="A100" i="22"/>
  <c r="A99" i="22"/>
  <c r="A98" i="22"/>
  <c r="A97" i="22"/>
  <c r="A96" i="22"/>
  <c r="A95" i="22"/>
  <c r="A94" i="22"/>
  <c r="A93" i="22"/>
  <c r="A92" i="22"/>
  <c r="A91" i="22"/>
  <c r="A90" i="22"/>
  <c r="A89" i="22"/>
  <c r="A88" i="22"/>
  <c r="A87" i="22"/>
  <c r="A86" i="22"/>
  <c r="A85" i="22"/>
  <c r="A84" i="22"/>
  <c r="A83" i="22"/>
  <c r="A82" i="22"/>
  <c r="A81" i="22"/>
  <c r="A80" i="22"/>
  <c r="A79" i="22"/>
  <c r="A78" i="22"/>
  <c r="A77" i="22"/>
  <c r="A76" i="22"/>
  <c r="A75" i="22"/>
  <c r="A74" i="22"/>
  <c r="A73" i="22"/>
  <c r="A72" i="22"/>
  <c r="A71" i="22"/>
  <c r="A70" i="22"/>
  <c r="A69" i="22"/>
  <c r="A68" i="22"/>
  <c r="A67" i="22"/>
  <c r="A66" i="22"/>
  <c r="A65" i="22"/>
  <c r="A64" i="22"/>
  <c r="A63" i="22"/>
  <c r="A62" i="22"/>
  <c r="A61" i="22"/>
  <c r="A60" i="22"/>
  <c r="A59" i="22"/>
  <c r="A58" i="22"/>
  <c r="A57" i="22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I287" i="20"/>
  <c r="H287" i="20"/>
  <c r="G287" i="20"/>
  <c r="F287" i="20"/>
  <c r="E287" i="20"/>
  <c r="D287" i="20"/>
  <c r="C287" i="20"/>
  <c r="B287" i="20"/>
  <c r="I286" i="20"/>
  <c r="H286" i="20"/>
  <c r="G286" i="20"/>
  <c r="F286" i="20"/>
  <c r="E286" i="20"/>
  <c r="D286" i="20"/>
  <c r="C286" i="20"/>
  <c r="B286" i="20"/>
  <c r="I285" i="20"/>
  <c r="H285" i="20"/>
  <c r="G285" i="20"/>
  <c r="F285" i="20"/>
  <c r="E285" i="20"/>
  <c r="D285" i="20"/>
  <c r="C285" i="20"/>
  <c r="B285" i="20"/>
  <c r="I284" i="20"/>
  <c r="H284" i="20"/>
  <c r="G284" i="20"/>
  <c r="F284" i="20"/>
  <c r="E284" i="20"/>
  <c r="D284" i="20"/>
  <c r="C284" i="20"/>
  <c r="B284" i="20"/>
  <c r="I283" i="20"/>
  <c r="H283" i="20"/>
  <c r="G283" i="20"/>
  <c r="F283" i="20"/>
  <c r="E283" i="20"/>
  <c r="D283" i="20"/>
  <c r="C283" i="20"/>
  <c r="B283" i="20"/>
  <c r="I282" i="20"/>
  <c r="H282" i="20"/>
  <c r="G282" i="20"/>
  <c r="F282" i="20"/>
  <c r="E282" i="20"/>
  <c r="D282" i="20"/>
  <c r="C282" i="20"/>
  <c r="B282" i="20"/>
  <c r="I281" i="20"/>
  <c r="H281" i="20"/>
  <c r="G281" i="20"/>
  <c r="F281" i="20"/>
  <c r="E281" i="20"/>
  <c r="D281" i="20"/>
  <c r="C281" i="20"/>
  <c r="B281" i="20"/>
  <c r="I280" i="20"/>
  <c r="H280" i="20"/>
  <c r="G280" i="20"/>
  <c r="F280" i="20"/>
  <c r="E280" i="20"/>
  <c r="D280" i="20"/>
  <c r="C280" i="20"/>
  <c r="B280" i="20"/>
  <c r="I279" i="20"/>
  <c r="H279" i="20"/>
  <c r="G279" i="20"/>
  <c r="F279" i="20"/>
  <c r="E279" i="20"/>
  <c r="D279" i="20"/>
  <c r="C279" i="20"/>
  <c r="B279" i="20"/>
  <c r="I278" i="20"/>
  <c r="H278" i="20"/>
  <c r="G278" i="20"/>
  <c r="F278" i="20"/>
  <c r="E278" i="20"/>
  <c r="D278" i="20"/>
  <c r="C278" i="20"/>
  <c r="B278" i="20"/>
  <c r="I277" i="20"/>
  <c r="H277" i="20"/>
  <c r="G277" i="20"/>
  <c r="F277" i="20"/>
  <c r="E277" i="20"/>
  <c r="D277" i="20"/>
  <c r="C277" i="20"/>
  <c r="B277" i="20"/>
  <c r="I276" i="20"/>
  <c r="H276" i="20"/>
  <c r="G276" i="20"/>
  <c r="F276" i="20"/>
  <c r="E276" i="20"/>
  <c r="D276" i="20"/>
  <c r="C276" i="20"/>
  <c r="B276" i="20"/>
  <c r="I275" i="20"/>
  <c r="H275" i="20"/>
  <c r="G275" i="20"/>
  <c r="F275" i="20"/>
  <c r="E275" i="20"/>
  <c r="D275" i="20"/>
  <c r="C275" i="20"/>
  <c r="B275" i="20"/>
  <c r="I274" i="20"/>
  <c r="H274" i="20"/>
  <c r="G274" i="20"/>
  <c r="F274" i="20"/>
  <c r="E274" i="20"/>
  <c r="D274" i="20"/>
  <c r="C274" i="20"/>
  <c r="B274" i="20"/>
  <c r="I273" i="20"/>
  <c r="H273" i="20"/>
  <c r="G273" i="20"/>
  <c r="F273" i="20"/>
  <c r="E273" i="20"/>
  <c r="D273" i="20"/>
  <c r="C273" i="20"/>
  <c r="B273" i="20"/>
  <c r="I272" i="20"/>
  <c r="H272" i="20"/>
  <c r="G272" i="20"/>
  <c r="F272" i="20"/>
  <c r="E272" i="20"/>
  <c r="D272" i="20"/>
  <c r="C272" i="20"/>
  <c r="B272" i="20"/>
  <c r="I271" i="20"/>
  <c r="H271" i="20"/>
  <c r="G271" i="20"/>
  <c r="F271" i="20"/>
  <c r="E271" i="20"/>
  <c r="D271" i="20"/>
  <c r="C271" i="20"/>
  <c r="B271" i="20"/>
  <c r="I270" i="20"/>
  <c r="H270" i="20"/>
  <c r="G270" i="20"/>
  <c r="F270" i="20"/>
  <c r="E270" i="20"/>
  <c r="D270" i="20"/>
  <c r="C270" i="20"/>
  <c r="B270" i="20"/>
  <c r="I269" i="20"/>
  <c r="H269" i="20"/>
  <c r="G269" i="20"/>
  <c r="F269" i="20"/>
  <c r="E269" i="20"/>
  <c r="D269" i="20"/>
  <c r="C269" i="20"/>
  <c r="B269" i="20"/>
  <c r="I268" i="20"/>
  <c r="H268" i="20"/>
  <c r="G268" i="20"/>
  <c r="F268" i="20"/>
  <c r="E268" i="20"/>
  <c r="D268" i="20"/>
  <c r="C268" i="20"/>
  <c r="B268" i="20"/>
  <c r="I267" i="20"/>
  <c r="H267" i="20"/>
  <c r="G267" i="20"/>
  <c r="F267" i="20"/>
  <c r="E267" i="20"/>
  <c r="D267" i="20"/>
  <c r="C267" i="20"/>
  <c r="B267" i="20"/>
  <c r="I266" i="20"/>
  <c r="H266" i="20"/>
  <c r="G266" i="20"/>
  <c r="F266" i="20"/>
  <c r="E266" i="20"/>
  <c r="D266" i="20"/>
  <c r="C266" i="20"/>
  <c r="B266" i="20"/>
  <c r="I265" i="20"/>
  <c r="H265" i="20"/>
  <c r="G265" i="20"/>
  <c r="F265" i="20"/>
  <c r="E265" i="20"/>
  <c r="D265" i="20"/>
  <c r="C265" i="20"/>
  <c r="B265" i="20"/>
  <c r="I264" i="20"/>
  <c r="H264" i="20"/>
  <c r="G264" i="20"/>
  <c r="F264" i="20"/>
  <c r="E264" i="20"/>
  <c r="D264" i="20"/>
  <c r="C264" i="20"/>
  <c r="B264" i="20"/>
  <c r="I263" i="20"/>
  <c r="H263" i="20"/>
  <c r="G263" i="20"/>
  <c r="F263" i="20"/>
  <c r="E263" i="20"/>
  <c r="D263" i="20"/>
  <c r="C263" i="20"/>
  <c r="B263" i="20"/>
  <c r="I262" i="20"/>
  <c r="H262" i="20"/>
  <c r="G262" i="20"/>
  <c r="F262" i="20"/>
  <c r="E262" i="20"/>
  <c r="D262" i="20"/>
  <c r="C262" i="20"/>
  <c r="B262" i="20"/>
  <c r="I261" i="20"/>
  <c r="H261" i="20"/>
  <c r="G261" i="20"/>
  <c r="F261" i="20"/>
  <c r="E261" i="20"/>
  <c r="D261" i="20"/>
  <c r="C261" i="20"/>
  <c r="B261" i="20"/>
  <c r="I260" i="20"/>
  <c r="H260" i="20"/>
  <c r="G260" i="20"/>
  <c r="F260" i="20"/>
  <c r="E260" i="20"/>
  <c r="D260" i="20"/>
  <c r="C260" i="20"/>
  <c r="B260" i="20"/>
  <c r="I259" i="20"/>
  <c r="H259" i="20"/>
  <c r="G259" i="20"/>
  <c r="F259" i="20"/>
  <c r="E259" i="20"/>
  <c r="D259" i="20"/>
  <c r="C259" i="20"/>
  <c r="B259" i="20"/>
  <c r="I258" i="20"/>
  <c r="H258" i="20"/>
  <c r="G258" i="20"/>
  <c r="F258" i="20"/>
  <c r="E258" i="20"/>
  <c r="D258" i="20"/>
  <c r="C258" i="20"/>
  <c r="B258" i="20"/>
  <c r="I257" i="20"/>
  <c r="H257" i="20"/>
  <c r="G257" i="20"/>
  <c r="F257" i="20"/>
  <c r="E257" i="20"/>
  <c r="D257" i="20"/>
  <c r="C257" i="20"/>
  <c r="B257" i="20"/>
  <c r="I256" i="20"/>
  <c r="H256" i="20"/>
  <c r="G256" i="20"/>
  <c r="F256" i="20"/>
  <c r="E256" i="20"/>
  <c r="D256" i="20"/>
  <c r="C256" i="20"/>
  <c r="B256" i="20"/>
  <c r="I255" i="20"/>
  <c r="H255" i="20"/>
  <c r="G255" i="20"/>
  <c r="F255" i="20"/>
  <c r="E255" i="20"/>
  <c r="D255" i="20"/>
  <c r="C255" i="20"/>
  <c r="B255" i="20"/>
  <c r="I254" i="20"/>
  <c r="H254" i="20"/>
  <c r="G254" i="20"/>
  <c r="F254" i="20"/>
  <c r="E254" i="20"/>
  <c r="D254" i="20"/>
  <c r="C254" i="20"/>
  <c r="B254" i="20"/>
  <c r="I253" i="20"/>
  <c r="H253" i="20"/>
  <c r="G253" i="20"/>
  <c r="F253" i="20"/>
  <c r="E253" i="20"/>
  <c r="D253" i="20"/>
  <c r="C253" i="20"/>
  <c r="B253" i="20"/>
  <c r="I252" i="20"/>
  <c r="H252" i="20"/>
  <c r="G252" i="20"/>
  <c r="F252" i="20"/>
  <c r="E252" i="20"/>
  <c r="D252" i="20"/>
  <c r="C252" i="20"/>
  <c r="B252" i="20"/>
  <c r="I251" i="20"/>
  <c r="H251" i="20"/>
  <c r="G251" i="20"/>
  <c r="F251" i="20"/>
  <c r="E251" i="20"/>
  <c r="D251" i="20"/>
  <c r="C251" i="20"/>
  <c r="B251" i="20"/>
  <c r="I250" i="20"/>
  <c r="H250" i="20"/>
  <c r="G250" i="20"/>
  <c r="F250" i="20"/>
  <c r="E250" i="20"/>
  <c r="D250" i="20"/>
  <c r="C250" i="20"/>
  <c r="B250" i="20"/>
  <c r="I249" i="20"/>
  <c r="H249" i="20"/>
  <c r="G249" i="20"/>
  <c r="F249" i="20"/>
  <c r="E249" i="20"/>
  <c r="D249" i="20"/>
  <c r="C249" i="20"/>
  <c r="B249" i="20"/>
  <c r="I248" i="20"/>
  <c r="H248" i="20"/>
  <c r="G248" i="20"/>
  <c r="F248" i="20"/>
  <c r="E248" i="20"/>
  <c r="D248" i="20"/>
  <c r="C248" i="20"/>
  <c r="B248" i="20"/>
  <c r="I247" i="20"/>
  <c r="H247" i="20"/>
  <c r="G247" i="20"/>
  <c r="F247" i="20"/>
  <c r="E247" i="20"/>
  <c r="D247" i="20"/>
  <c r="C247" i="20"/>
  <c r="B247" i="20"/>
  <c r="I246" i="20"/>
  <c r="H246" i="20"/>
  <c r="G246" i="20"/>
  <c r="F246" i="20"/>
  <c r="E246" i="20"/>
  <c r="D246" i="20"/>
  <c r="C246" i="20"/>
  <c r="B246" i="20"/>
  <c r="I245" i="20"/>
  <c r="H245" i="20"/>
  <c r="G245" i="20"/>
  <c r="F245" i="20"/>
  <c r="E245" i="20"/>
  <c r="D245" i="20"/>
  <c r="C245" i="20"/>
  <c r="B245" i="20"/>
  <c r="I244" i="20"/>
  <c r="H244" i="20"/>
  <c r="G244" i="20"/>
  <c r="F244" i="20"/>
  <c r="E244" i="20"/>
  <c r="D244" i="20"/>
  <c r="C244" i="20"/>
  <c r="B244" i="20"/>
  <c r="I243" i="20"/>
  <c r="H243" i="20"/>
  <c r="G243" i="20"/>
  <c r="F243" i="20"/>
  <c r="E243" i="20"/>
  <c r="D243" i="20"/>
  <c r="C243" i="20"/>
  <c r="B243" i="20"/>
  <c r="I242" i="20"/>
  <c r="H242" i="20"/>
  <c r="G242" i="20"/>
  <c r="F242" i="20"/>
  <c r="E242" i="20"/>
  <c r="D242" i="20"/>
  <c r="C242" i="20"/>
  <c r="B242" i="20"/>
  <c r="I241" i="20"/>
  <c r="H241" i="20"/>
  <c r="G241" i="20"/>
  <c r="F241" i="20"/>
  <c r="E241" i="20"/>
  <c r="D241" i="20"/>
  <c r="C241" i="20"/>
  <c r="B241" i="20"/>
  <c r="I240" i="20"/>
  <c r="H240" i="20"/>
  <c r="G240" i="20"/>
  <c r="F240" i="20"/>
  <c r="E240" i="20"/>
  <c r="D240" i="20"/>
  <c r="C240" i="20"/>
  <c r="B240" i="20"/>
  <c r="I239" i="20"/>
  <c r="H239" i="20"/>
  <c r="G239" i="20"/>
  <c r="F239" i="20"/>
  <c r="E239" i="20"/>
  <c r="D239" i="20"/>
  <c r="C239" i="20"/>
  <c r="B239" i="20"/>
  <c r="I238" i="20"/>
  <c r="H238" i="20"/>
  <c r="G238" i="20"/>
  <c r="F238" i="20"/>
  <c r="E238" i="20"/>
  <c r="D238" i="20"/>
  <c r="C238" i="20"/>
  <c r="B238" i="20"/>
  <c r="I237" i="20"/>
  <c r="H237" i="20"/>
  <c r="G237" i="20"/>
  <c r="F237" i="20"/>
  <c r="E237" i="20"/>
  <c r="D237" i="20"/>
  <c r="C237" i="20"/>
  <c r="B237" i="20"/>
  <c r="I236" i="20"/>
  <c r="H236" i="20"/>
  <c r="G236" i="20"/>
  <c r="F236" i="20"/>
  <c r="E236" i="20"/>
  <c r="D236" i="20"/>
  <c r="C236" i="20"/>
  <c r="B236" i="20"/>
  <c r="I235" i="20"/>
  <c r="H235" i="20"/>
  <c r="G235" i="20"/>
  <c r="F235" i="20"/>
  <c r="E235" i="20"/>
  <c r="D235" i="20"/>
  <c r="C235" i="20"/>
  <c r="B235" i="20"/>
  <c r="I234" i="20"/>
  <c r="H234" i="20"/>
  <c r="G234" i="20"/>
  <c r="F234" i="20"/>
  <c r="E234" i="20"/>
  <c r="D234" i="20"/>
  <c r="C234" i="20"/>
  <c r="B234" i="20"/>
  <c r="I233" i="20"/>
  <c r="H233" i="20"/>
  <c r="G233" i="20"/>
  <c r="F233" i="20"/>
  <c r="E233" i="20"/>
  <c r="D233" i="20"/>
  <c r="C233" i="20"/>
  <c r="B233" i="20"/>
  <c r="I232" i="20"/>
  <c r="H232" i="20"/>
  <c r="G232" i="20"/>
  <c r="F232" i="20"/>
  <c r="E232" i="20"/>
  <c r="D232" i="20"/>
  <c r="C232" i="20"/>
  <c r="B232" i="20"/>
  <c r="I231" i="20"/>
  <c r="H231" i="20"/>
  <c r="G231" i="20"/>
  <c r="F231" i="20"/>
  <c r="E231" i="20"/>
  <c r="D231" i="20"/>
  <c r="C231" i="20"/>
  <c r="B231" i="20"/>
  <c r="I230" i="20"/>
  <c r="H230" i="20"/>
  <c r="G230" i="20"/>
  <c r="F230" i="20"/>
  <c r="E230" i="20"/>
  <c r="D230" i="20"/>
  <c r="C230" i="20"/>
  <c r="B230" i="20"/>
  <c r="I229" i="20"/>
  <c r="H229" i="20"/>
  <c r="G229" i="20"/>
  <c r="F229" i="20"/>
  <c r="E229" i="20"/>
  <c r="D229" i="20"/>
  <c r="C229" i="20"/>
  <c r="B229" i="20"/>
  <c r="I228" i="20"/>
  <c r="H228" i="20"/>
  <c r="G228" i="20"/>
  <c r="F228" i="20"/>
  <c r="E228" i="20"/>
  <c r="D228" i="20"/>
  <c r="C228" i="20"/>
  <c r="B228" i="20"/>
  <c r="I227" i="20"/>
  <c r="H227" i="20"/>
  <c r="G227" i="20"/>
  <c r="F227" i="20"/>
  <c r="E227" i="20"/>
  <c r="D227" i="20"/>
  <c r="C227" i="20"/>
  <c r="B227" i="20"/>
  <c r="I226" i="20"/>
  <c r="H226" i="20"/>
  <c r="G226" i="20"/>
  <c r="F226" i="20"/>
  <c r="E226" i="20"/>
  <c r="D226" i="20"/>
  <c r="C226" i="20"/>
  <c r="B226" i="20"/>
  <c r="I225" i="20"/>
  <c r="H225" i="20"/>
  <c r="G225" i="20"/>
  <c r="F225" i="20"/>
  <c r="E225" i="20"/>
  <c r="D225" i="20"/>
  <c r="C225" i="20"/>
  <c r="B225" i="20"/>
  <c r="I224" i="20"/>
  <c r="H224" i="20"/>
  <c r="G224" i="20"/>
  <c r="F224" i="20"/>
  <c r="E224" i="20"/>
  <c r="D224" i="20"/>
  <c r="C224" i="20"/>
  <c r="B224" i="20"/>
  <c r="I223" i="20"/>
  <c r="H223" i="20"/>
  <c r="G223" i="20"/>
  <c r="F223" i="20"/>
  <c r="E223" i="20"/>
  <c r="D223" i="20"/>
  <c r="C223" i="20"/>
  <c r="B223" i="20"/>
  <c r="I222" i="20"/>
  <c r="H222" i="20"/>
  <c r="G222" i="20"/>
  <c r="F222" i="20"/>
  <c r="E222" i="20"/>
  <c r="D222" i="20"/>
  <c r="C222" i="20"/>
  <c r="B222" i="20"/>
  <c r="I221" i="20"/>
  <c r="H221" i="20"/>
  <c r="G221" i="20"/>
  <c r="F221" i="20"/>
  <c r="E221" i="20"/>
  <c r="D221" i="20"/>
  <c r="C221" i="20"/>
  <c r="B221" i="20"/>
  <c r="I220" i="20"/>
  <c r="H220" i="20"/>
  <c r="G220" i="20"/>
  <c r="F220" i="20"/>
  <c r="E220" i="20"/>
  <c r="D220" i="20"/>
  <c r="C220" i="20"/>
  <c r="B220" i="20"/>
  <c r="I219" i="20"/>
  <c r="H219" i="20"/>
  <c r="G219" i="20"/>
  <c r="F219" i="20"/>
  <c r="E219" i="20"/>
  <c r="D219" i="20"/>
  <c r="C219" i="20"/>
  <c r="B219" i="20"/>
  <c r="I218" i="20"/>
  <c r="H218" i="20"/>
  <c r="G218" i="20"/>
  <c r="F218" i="20"/>
  <c r="E218" i="20"/>
  <c r="D218" i="20"/>
  <c r="C218" i="20"/>
  <c r="B218" i="20"/>
  <c r="I217" i="20"/>
  <c r="H217" i="20"/>
  <c r="G217" i="20"/>
  <c r="F217" i="20"/>
  <c r="E217" i="20"/>
  <c r="D217" i="20"/>
  <c r="C217" i="20"/>
  <c r="B217" i="20"/>
  <c r="I216" i="20"/>
  <c r="H216" i="20"/>
  <c r="G216" i="20"/>
  <c r="F216" i="20"/>
  <c r="E216" i="20"/>
  <c r="D216" i="20"/>
  <c r="C216" i="20"/>
  <c r="B216" i="20"/>
  <c r="I215" i="20"/>
  <c r="H215" i="20"/>
  <c r="G215" i="20"/>
  <c r="F215" i="20"/>
  <c r="E215" i="20"/>
  <c r="D215" i="20"/>
  <c r="C215" i="20"/>
  <c r="B215" i="20"/>
  <c r="I214" i="20"/>
  <c r="H214" i="20"/>
  <c r="G214" i="20"/>
  <c r="F214" i="20"/>
  <c r="E214" i="20"/>
  <c r="D214" i="20"/>
  <c r="C214" i="20"/>
  <c r="B214" i="20"/>
  <c r="I213" i="20"/>
  <c r="H213" i="20"/>
  <c r="G213" i="20"/>
  <c r="F213" i="20"/>
  <c r="E213" i="20"/>
  <c r="D213" i="20"/>
  <c r="C213" i="20"/>
  <c r="B213" i="20"/>
  <c r="I212" i="20"/>
  <c r="H212" i="20"/>
  <c r="G212" i="20"/>
  <c r="F212" i="20"/>
  <c r="E212" i="20"/>
  <c r="D212" i="20"/>
  <c r="C212" i="20"/>
  <c r="B212" i="20"/>
  <c r="I211" i="20"/>
  <c r="H211" i="20"/>
  <c r="G211" i="20"/>
  <c r="F211" i="20"/>
  <c r="E211" i="20"/>
  <c r="D211" i="20"/>
  <c r="C211" i="20"/>
  <c r="B211" i="20"/>
  <c r="I210" i="20"/>
  <c r="H210" i="20"/>
  <c r="G210" i="20"/>
  <c r="F210" i="20"/>
  <c r="E210" i="20"/>
  <c r="D210" i="20"/>
  <c r="C210" i="20"/>
  <c r="B210" i="20"/>
  <c r="I209" i="20"/>
  <c r="H209" i="20"/>
  <c r="G209" i="20"/>
  <c r="F209" i="20"/>
  <c r="E209" i="20"/>
  <c r="D209" i="20"/>
  <c r="C209" i="20"/>
  <c r="B209" i="20"/>
  <c r="I208" i="20"/>
  <c r="H208" i="20"/>
  <c r="G208" i="20"/>
  <c r="F208" i="20"/>
  <c r="E208" i="20"/>
  <c r="D208" i="20"/>
  <c r="C208" i="20"/>
  <c r="B208" i="20"/>
  <c r="I207" i="20"/>
  <c r="H207" i="20"/>
  <c r="G207" i="20"/>
  <c r="F207" i="20"/>
  <c r="E207" i="20"/>
  <c r="D207" i="20"/>
  <c r="C207" i="20"/>
  <c r="B207" i="20"/>
  <c r="I206" i="20"/>
  <c r="H206" i="20"/>
  <c r="G206" i="20"/>
  <c r="F206" i="20"/>
  <c r="E206" i="20"/>
  <c r="D206" i="20"/>
  <c r="C206" i="20"/>
  <c r="B206" i="20"/>
  <c r="I205" i="20"/>
  <c r="H205" i="20"/>
  <c r="G205" i="20"/>
  <c r="F205" i="20"/>
  <c r="E205" i="20"/>
  <c r="D205" i="20"/>
  <c r="C205" i="20"/>
  <c r="B205" i="20"/>
  <c r="I204" i="20"/>
  <c r="H204" i="20"/>
  <c r="G204" i="20"/>
  <c r="F204" i="20"/>
  <c r="E204" i="20"/>
  <c r="D204" i="20"/>
  <c r="C204" i="20"/>
  <c r="B204" i="20"/>
  <c r="I203" i="20"/>
  <c r="H203" i="20"/>
  <c r="G203" i="20"/>
  <c r="F203" i="20"/>
  <c r="E203" i="20"/>
  <c r="D203" i="20"/>
  <c r="C203" i="20"/>
  <c r="B203" i="20"/>
  <c r="I202" i="20"/>
  <c r="H202" i="20"/>
  <c r="G202" i="20"/>
  <c r="F202" i="20"/>
  <c r="E202" i="20"/>
  <c r="D202" i="20"/>
  <c r="C202" i="20"/>
  <c r="B202" i="20"/>
  <c r="I201" i="20"/>
  <c r="H201" i="20"/>
  <c r="G201" i="20"/>
  <c r="F201" i="20"/>
  <c r="E201" i="20"/>
  <c r="D201" i="20"/>
  <c r="C201" i="20"/>
  <c r="B201" i="20"/>
  <c r="I200" i="20"/>
  <c r="H200" i="20"/>
  <c r="G200" i="20"/>
  <c r="F200" i="20"/>
  <c r="E200" i="20"/>
  <c r="D200" i="20"/>
  <c r="C200" i="20"/>
  <c r="B200" i="20"/>
  <c r="I199" i="20"/>
  <c r="H199" i="20"/>
  <c r="G199" i="20"/>
  <c r="F199" i="20"/>
  <c r="E199" i="20"/>
  <c r="D199" i="20"/>
  <c r="C199" i="20"/>
  <c r="B199" i="20"/>
  <c r="I198" i="20"/>
  <c r="H198" i="20"/>
  <c r="G198" i="20"/>
  <c r="F198" i="20"/>
  <c r="E198" i="20"/>
  <c r="D198" i="20"/>
  <c r="C198" i="20"/>
  <c r="B198" i="20"/>
  <c r="I197" i="20"/>
  <c r="H197" i="20"/>
  <c r="G197" i="20"/>
  <c r="F197" i="20"/>
  <c r="E197" i="20"/>
  <c r="D197" i="20"/>
  <c r="C197" i="20"/>
  <c r="B197" i="20"/>
  <c r="I196" i="20"/>
  <c r="H196" i="20"/>
  <c r="G196" i="20"/>
  <c r="F196" i="20"/>
  <c r="E196" i="20"/>
  <c r="D196" i="20"/>
  <c r="C196" i="20"/>
  <c r="B196" i="20"/>
  <c r="I195" i="20"/>
  <c r="H195" i="20"/>
  <c r="G195" i="20"/>
  <c r="F195" i="20"/>
  <c r="E195" i="20"/>
  <c r="D195" i="20"/>
  <c r="C195" i="20"/>
  <c r="B195" i="20"/>
  <c r="I194" i="20"/>
  <c r="H194" i="20"/>
  <c r="G194" i="20"/>
  <c r="F194" i="20"/>
  <c r="E194" i="20"/>
  <c r="D194" i="20"/>
  <c r="C194" i="20"/>
  <c r="B194" i="20"/>
  <c r="I193" i="20"/>
  <c r="H193" i="20"/>
  <c r="G193" i="20"/>
  <c r="F193" i="20"/>
  <c r="E193" i="20"/>
  <c r="D193" i="20"/>
  <c r="C193" i="20"/>
  <c r="B193" i="20"/>
  <c r="I192" i="20"/>
  <c r="H192" i="20"/>
  <c r="G192" i="20"/>
  <c r="F192" i="20"/>
  <c r="E192" i="20"/>
  <c r="D192" i="20"/>
  <c r="C192" i="20"/>
  <c r="B192" i="20"/>
  <c r="I191" i="20"/>
  <c r="H191" i="20"/>
  <c r="G191" i="20"/>
  <c r="F191" i="20"/>
  <c r="E191" i="20"/>
  <c r="D191" i="20"/>
  <c r="C191" i="20"/>
  <c r="B191" i="20"/>
  <c r="I190" i="20"/>
  <c r="H190" i="20"/>
  <c r="G190" i="20"/>
  <c r="F190" i="20"/>
  <c r="E190" i="20"/>
  <c r="D190" i="20"/>
  <c r="C190" i="20"/>
  <c r="B190" i="20"/>
  <c r="I189" i="20"/>
  <c r="H189" i="20"/>
  <c r="G189" i="20"/>
  <c r="F189" i="20"/>
  <c r="E189" i="20"/>
  <c r="D189" i="20"/>
  <c r="C189" i="20"/>
  <c r="B189" i="20"/>
  <c r="I188" i="20"/>
  <c r="H188" i="20"/>
  <c r="G188" i="20"/>
  <c r="F188" i="20"/>
  <c r="E188" i="20"/>
  <c r="D188" i="20"/>
  <c r="C188" i="20"/>
  <c r="B188" i="20"/>
  <c r="I187" i="20"/>
  <c r="H187" i="20"/>
  <c r="G187" i="20"/>
  <c r="F187" i="20"/>
  <c r="E187" i="20"/>
  <c r="D187" i="20"/>
  <c r="C187" i="20"/>
  <c r="B187" i="20"/>
  <c r="I186" i="20"/>
  <c r="H186" i="20"/>
  <c r="G186" i="20"/>
  <c r="F186" i="20"/>
  <c r="E186" i="20"/>
  <c r="D186" i="20"/>
  <c r="C186" i="20"/>
  <c r="B186" i="20"/>
  <c r="I185" i="20"/>
  <c r="H185" i="20"/>
  <c r="G185" i="20"/>
  <c r="F185" i="20"/>
  <c r="E185" i="20"/>
  <c r="D185" i="20"/>
  <c r="C185" i="20"/>
  <c r="B185" i="20"/>
  <c r="I184" i="20"/>
  <c r="H184" i="20"/>
  <c r="G184" i="20"/>
  <c r="F184" i="20"/>
  <c r="E184" i="20"/>
  <c r="D184" i="20"/>
  <c r="C184" i="20"/>
  <c r="B184" i="20"/>
  <c r="I183" i="20"/>
  <c r="H183" i="20"/>
  <c r="G183" i="20"/>
  <c r="F183" i="20"/>
  <c r="E183" i="20"/>
  <c r="D183" i="20"/>
  <c r="C183" i="20"/>
  <c r="B183" i="20"/>
  <c r="I182" i="20"/>
  <c r="H182" i="20"/>
  <c r="G182" i="20"/>
  <c r="F182" i="20"/>
  <c r="E182" i="20"/>
  <c r="D182" i="20"/>
  <c r="C182" i="20"/>
  <c r="B182" i="20"/>
  <c r="I181" i="20"/>
  <c r="H181" i="20"/>
  <c r="G181" i="20"/>
  <c r="F181" i="20"/>
  <c r="E181" i="20"/>
  <c r="D181" i="20"/>
  <c r="C181" i="20"/>
  <c r="B181" i="20"/>
  <c r="I180" i="20"/>
  <c r="H180" i="20"/>
  <c r="G180" i="20"/>
  <c r="F180" i="20"/>
  <c r="E180" i="20"/>
  <c r="D180" i="20"/>
  <c r="C180" i="20"/>
  <c r="B180" i="20"/>
  <c r="I179" i="20"/>
  <c r="H179" i="20"/>
  <c r="G179" i="20"/>
  <c r="F179" i="20"/>
  <c r="E179" i="20"/>
  <c r="D179" i="20"/>
  <c r="C179" i="20"/>
  <c r="B179" i="20"/>
  <c r="I178" i="20"/>
  <c r="H178" i="20"/>
  <c r="G178" i="20"/>
  <c r="F178" i="20"/>
  <c r="E178" i="20"/>
  <c r="D178" i="20"/>
  <c r="C178" i="20"/>
  <c r="B178" i="20"/>
  <c r="I177" i="20"/>
  <c r="H177" i="20"/>
  <c r="G177" i="20"/>
  <c r="F177" i="20"/>
  <c r="E177" i="20"/>
  <c r="D177" i="20"/>
  <c r="C177" i="20"/>
  <c r="B177" i="20"/>
  <c r="I176" i="20"/>
  <c r="H176" i="20"/>
  <c r="G176" i="20"/>
  <c r="F176" i="20"/>
  <c r="E176" i="20"/>
  <c r="D176" i="20"/>
  <c r="C176" i="20"/>
  <c r="B176" i="20"/>
  <c r="I175" i="20"/>
  <c r="H175" i="20"/>
  <c r="G175" i="20"/>
  <c r="F175" i="20"/>
  <c r="E175" i="20"/>
  <c r="D175" i="20"/>
  <c r="C175" i="20"/>
  <c r="B175" i="20"/>
  <c r="I174" i="20"/>
  <c r="H174" i="20"/>
  <c r="G174" i="20"/>
  <c r="F174" i="20"/>
  <c r="E174" i="20"/>
  <c r="D174" i="20"/>
  <c r="C174" i="20"/>
  <c r="B174" i="20"/>
  <c r="I173" i="20"/>
  <c r="H173" i="20"/>
  <c r="G173" i="20"/>
  <c r="F173" i="20"/>
  <c r="E173" i="20"/>
  <c r="D173" i="20"/>
  <c r="C173" i="20"/>
  <c r="B173" i="20"/>
  <c r="I172" i="20"/>
  <c r="H172" i="20"/>
  <c r="G172" i="20"/>
  <c r="F172" i="20"/>
  <c r="E172" i="20"/>
  <c r="D172" i="20"/>
  <c r="C172" i="20"/>
  <c r="B172" i="20"/>
  <c r="I171" i="20"/>
  <c r="H171" i="20"/>
  <c r="G171" i="20"/>
  <c r="F171" i="20"/>
  <c r="E171" i="20"/>
  <c r="D171" i="20"/>
  <c r="C171" i="20"/>
  <c r="B171" i="20"/>
  <c r="I170" i="20"/>
  <c r="H170" i="20"/>
  <c r="G170" i="20"/>
  <c r="F170" i="20"/>
  <c r="E170" i="20"/>
  <c r="D170" i="20"/>
  <c r="C170" i="20"/>
  <c r="B170" i="20"/>
  <c r="I169" i="20"/>
  <c r="H169" i="20"/>
  <c r="G169" i="20"/>
  <c r="F169" i="20"/>
  <c r="E169" i="20"/>
  <c r="D169" i="20"/>
  <c r="C169" i="20"/>
  <c r="B169" i="20"/>
  <c r="I168" i="20"/>
  <c r="H168" i="20"/>
  <c r="G168" i="20"/>
  <c r="F168" i="20"/>
  <c r="E168" i="20"/>
  <c r="D168" i="20"/>
  <c r="C168" i="20"/>
  <c r="B168" i="20"/>
  <c r="I167" i="20"/>
  <c r="H167" i="20"/>
  <c r="G167" i="20"/>
  <c r="F167" i="20"/>
  <c r="E167" i="20"/>
  <c r="D167" i="20"/>
  <c r="C167" i="20"/>
  <c r="B167" i="20"/>
  <c r="I166" i="20"/>
  <c r="H166" i="20"/>
  <c r="G166" i="20"/>
  <c r="F166" i="20"/>
  <c r="E166" i="20"/>
  <c r="D166" i="20"/>
  <c r="C166" i="20"/>
  <c r="B166" i="20"/>
  <c r="I165" i="20"/>
  <c r="H165" i="20"/>
  <c r="G165" i="20"/>
  <c r="F165" i="20"/>
  <c r="E165" i="20"/>
  <c r="D165" i="20"/>
  <c r="C165" i="20"/>
  <c r="B165" i="20"/>
  <c r="I164" i="20"/>
  <c r="H164" i="20"/>
  <c r="G164" i="20"/>
  <c r="F164" i="20"/>
  <c r="E164" i="20"/>
  <c r="D164" i="20"/>
  <c r="C164" i="20"/>
  <c r="B164" i="20"/>
  <c r="I163" i="20"/>
  <c r="H163" i="20"/>
  <c r="G163" i="20"/>
  <c r="F163" i="20"/>
  <c r="E163" i="20"/>
  <c r="D163" i="20"/>
  <c r="C163" i="20"/>
  <c r="B163" i="20"/>
  <c r="I162" i="20"/>
  <c r="H162" i="20"/>
  <c r="G162" i="20"/>
  <c r="F162" i="20"/>
  <c r="E162" i="20"/>
  <c r="D162" i="20"/>
  <c r="C162" i="20"/>
  <c r="B162" i="20"/>
  <c r="I161" i="20"/>
  <c r="H161" i="20"/>
  <c r="G161" i="20"/>
  <c r="F161" i="20"/>
  <c r="E161" i="20"/>
  <c r="D161" i="20"/>
  <c r="C161" i="20"/>
  <c r="B161" i="20"/>
  <c r="I160" i="20"/>
  <c r="H160" i="20"/>
  <c r="G160" i="20"/>
  <c r="F160" i="20"/>
  <c r="E160" i="20"/>
  <c r="D160" i="20"/>
  <c r="C160" i="20"/>
  <c r="B160" i="20"/>
  <c r="I159" i="20"/>
  <c r="H159" i="20"/>
  <c r="G159" i="20"/>
  <c r="F159" i="20"/>
  <c r="E159" i="20"/>
  <c r="D159" i="20"/>
  <c r="C159" i="20"/>
  <c r="B159" i="20"/>
  <c r="I158" i="20"/>
  <c r="H158" i="20"/>
  <c r="G158" i="20"/>
  <c r="F158" i="20"/>
  <c r="E158" i="20"/>
  <c r="D158" i="20"/>
  <c r="C158" i="20"/>
  <c r="B158" i="20"/>
  <c r="I157" i="20"/>
  <c r="H157" i="20"/>
  <c r="G157" i="20"/>
  <c r="F157" i="20"/>
  <c r="E157" i="20"/>
  <c r="D157" i="20"/>
  <c r="C157" i="20"/>
  <c r="B157" i="20"/>
  <c r="I156" i="20"/>
  <c r="H156" i="20"/>
  <c r="G156" i="20"/>
  <c r="F156" i="20"/>
  <c r="E156" i="20"/>
  <c r="D156" i="20"/>
  <c r="C156" i="20"/>
  <c r="B156" i="20"/>
  <c r="I155" i="20"/>
  <c r="H155" i="20"/>
  <c r="G155" i="20"/>
  <c r="F155" i="20"/>
  <c r="E155" i="20"/>
  <c r="D155" i="20"/>
  <c r="C155" i="20"/>
  <c r="B155" i="20"/>
  <c r="I154" i="20"/>
  <c r="H154" i="20"/>
  <c r="G154" i="20"/>
  <c r="F154" i="20"/>
  <c r="E154" i="20"/>
  <c r="D154" i="20"/>
  <c r="C154" i="20"/>
  <c r="B154" i="20"/>
  <c r="I153" i="20"/>
  <c r="H153" i="20"/>
  <c r="G153" i="20"/>
  <c r="F153" i="20"/>
  <c r="E153" i="20"/>
  <c r="D153" i="20"/>
  <c r="C153" i="20"/>
  <c r="B153" i="20"/>
  <c r="I152" i="20"/>
  <c r="H152" i="20"/>
  <c r="G152" i="20"/>
  <c r="F152" i="20"/>
  <c r="E152" i="20"/>
  <c r="D152" i="20"/>
  <c r="C152" i="20"/>
  <c r="B152" i="20"/>
  <c r="I151" i="20"/>
  <c r="H151" i="20"/>
  <c r="G151" i="20"/>
  <c r="F151" i="20"/>
  <c r="E151" i="20"/>
  <c r="D151" i="20"/>
  <c r="C151" i="20"/>
  <c r="B151" i="20"/>
  <c r="I150" i="20"/>
  <c r="H150" i="20"/>
  <c r="G150" i="20"/>
  <c r="F150" i="20"/>
  <c r="E150" i="20"/>
  <c r="D150" i="20"/>
  <c r="C150" i="20"/>
  <c r="B150" i="20"/>
  <c r="I149" i="20"/>
  <c r="H149" i="20"/>
  <c r="G149" i="20"/>
  <c r="F149" i="20"/>
  <c r="E149" i="20"/>
  <c r="D149" i="20"/>
  <c r="C149" i="20"/>
  <c r="B149" i="20"/>
  <c r="I148" i="20"/>
  <c r="H148" i="20"/>
  <c r="G148" i="20"/>
  <c r="F148" i="20"/>
  <c r="E148" i="20"/>
  <c r="D148" i="20"/>
  <c r="C148" i="20"/>
  <c r="B148" i="20"/>
  <c r="I147" i="20"/>
  <c r="H147" i="20"/>
  <c r="G147" i="20"/>
  <c r="F147" i="20"/>
  <c r="E147" i="20"/>
  <c r="D147" i="20"/>
  <c r="C147" i="20"/>
  <c r="B147" i="20"/>
  <c r="I146" i="20"/>
  <c r="H146" i="20"/>
  <c r="G146" i="20"/>
  <c r="F146" i="20"/>
  <c r="E146" i="20"/>
  <c r="D146" i="20"/>
  <c r="C146" i="20"/>
  <c r="B146" i="20"/>
  <c r="I145" i="20"/>
  <c r="H145" i="20"/>
  <c r="G145" i="20"/>
  <c r="F145" i="20"/>
  <c r="E145" i="20"/>
  <c r="D145" i="20"/>
  <c r="C145" i="20"/>
  <c r="B145" i="20"/>
  <c r="I144" i="20"/>
  <c r="H144" i="20"/>
  <c r="G144" i="20"/>
  <c r="F144" i="20"/>
  <c r="E144" i="20"/>
  <c r="D144" i="20"/>
  <c r="C144" i="20"/>
  <c r="B144" i="20"/>
  <c r="I143" i="20"/>
  <c r="H143" i="20"/>
  <c r="G143" i="20"/>
  <c r="F143" i="20"/>
  <c r="E143" i="20"/>
  <c r="D143" i="20"/>
  <c r="C143" i="20"/>
  <c r="B143" i="20"/>
  <c r="I142" i="20"/>
  <c r="H142" i="20"/>
  <c r="G142" i="20"/>
  <c r="F142" i="20"/>
  <c r="E142" i="20"/>
  <c r="D142" i="20"/>
  <c r="C142" i="20"/>
  <c r="B142" i="20"/>
  <c r="I141" i="20"/>
  <c r="H141" i="20"/>
  <c r="G141" i="20"/>
  <c r="F141" i="20"/>
  <c r="E141" i="20"/>
  <c r="D141" i="20"/>
  <c r="C141" i="20"/>
  <c r="B141" i="20"/>
  <c r="I140" i="20"/>
  <c r="H140" i="20"/>
  <c r="G140" i="20"/>
  <c r="F140" i="20"/>
  <c r="E140" i="20"/>
  <c r="D140" i="20"/>
  <c r="C140" i="20"/>
  <c r="B140" i="20"/>
  <c r="I139" i="20"/>
  <c r="H139" i="20"/>
  <c r="G139" i="20"/>
  <c r="F139" i="20"/>
  <c r="E139" i="20"/>
  <c r="D139" i="20"/>
  <c r="C139" i="20"/>
  <c r="B139" i="20"/>
  <c r="I138" i="20"/>
  <c r="H138" i="20"/>
  <c r="G138" i="20"/>
  <c r="F138" i="20"/>
  <c r="E138" i="20"/>
  <c r="D138" i="20"/>
  <c r="C138" i="20"/>
  <c r="B138" i="20"/>
  <c r="I137" i="20"/>
  <c r="H137" i="20"/>
  <c r="G137" i="20"/>
  <c r="F137" i="20"/>
  <c r="E137" i="20"/>
  <c r="D137" i="20"/>
  <c r="C137" i="20"/>
  <c r="B137" i="20"/>
  <c r="I136" i="20"/>
  <c r="H136" i="20"/>
  <c r="G136" i="20"/>
  <c r="F136" i="20"/>
  <c r="E136" i="20"/>
  <c r="D136" i="20"/>
  <c r="C136" i="20"/>
  <c r="B136" i="20"/>
  <c r="I135" i="20"/>
  <c r="H135" i="20"/>
  <c r="G135" i="20"/>
  <c r="F135" i="20"/>
  <c r="E135" i="20"/>
  <c r="D135" i="20"/>
  <c r="C135" i="20"/>
  <c r="B135" i="20"/>
  <c r="I134" i="20"/>
  <c r="H134" i="20"/>
  <c r="G134" i="20"/>
  <c r="F134" i="20"/>
  <c r="E134" i="20"/>
  <c r="D134" i="20"/>
  <c r="C134" i="20"/>
  <c r="B134" i="20"/>
  <c r="I133" i="20"/>
  <c r="H133" i="20"/>
  <c r="G133" i="20"/>
  <c r="F133" i="20"/>
  <c r="E133" i="20"/>
  <c r="D133" i="20"/>
  <c r="C133" i="20"/>
  <c r="B133" i="20"/>
  <c r="I132" i="20"/>
  <c r="H132" i="20"/>
  <c r="G132" i="20"/>
  <c r="F132" i="20"/>
  <c r="E132" i="20"/>
  <c r="D132" i="20"/>
  <c r="C132" i="20"/>
  <c r="B132" i="20"/>
  <c r="I131" i="20"/>
  <c r="H131" i="20"/>
  <c r="G131" i="20"/>
  <c r="F131" i="20"/>
  <c r="E131" i="20"/>
  <c r="D131" i="20"/>
  <c r="C131" i="20"/>
  <c r="B131" i="20"/>
  <c r="I130" i="20"/>
  <c r="H130" i="20"/>
  <c r="G130" i="20"/>
  <c r="F130" i="20"/>
  <c r="E130" i="20"/>
  <c r="D130" i="20"/>
  <c r="C130" i="20"/>
  <c r="B130" i="20"/>
  <c r="I129" i="20"/>
  <c r="H129" i="20"/>
  <c r="G129" i="20"/>
  <c r="F129" i="20"/>
  <c r="E129" i="20"/>
  <c r="D129" i="20"/>
  <c r="C129" i="20"/>
  <c r="B129" i="20"/>
  <c r="I128" i="20"/>
  <c r="H128" i="20"/>
  <c r="G128" i="20"/>
  <c r="F128" i="20"/>
  <c r="E128" i="20"/>
  <c r="D128" i="20"/>
  <c r="C128" i="20"/>
  <c r="B128" i="20"/>
  <c r="I127" i="20"/>
  <c r="H127" i="20"/>
  <c r="G127" i="20"/>
  <c r="F127" i="20"/>
  <c r="E127" i="20"/>
  <c r="D127" i="20"/>
  <c r="C127" i="20"/>
  <c r="B127" i="20"/>
  <c r="I126" i="20"/>
  <c r="H126" i="20"/>
  <c r="G126" i="20"/>
  <c r="F126" i="20"/>
  <c r="E126" i="20"/>
  <c r="D126" i="20"/>
  <c r="C126" i="20"/>
  <c r="B126" i="20"/>
  <c r="I125" i="20"/>
  <c r="H125" i="20"/>
  <c r="G125" i="20"/>
  <c r="F125" i="20"/>
  <c r="E125" i="20"/>
  <c r="D125" i="20"/>
  <c r="C125" i="20"/>
  <c r="B125" i="20"/>
  <c r="I124" i="20"/>
  <c r="H124" i="20"/>
  <c r="G124" i="20"/>
  <c r="F124" i="20"/>
  <c r="E124" i="20"/>
  <c r="D124" i="20"/>
  <c r="C124" i="20"/>
  <c r="B124" i="20"/>
  <c r="I123" i="20"/>
  <c r="H123" i="20"/>
  <c r="G123" i="20"/>
  <c r="F123" i="20"/>
  <c r="E123" i="20"/>
  <c r="D123" i="20"/>
  <c r="C123" i="20"/>
  <c r="B123" i="20"/>
  <c r="I122" i="20"/>
  <c r="H122" i="20"/>
  <c r="G122" i="20"/>
  <c r="F122" i="20"/>
  <c r="E122" i="20"/>
  <c r="D122" i="20"/>
  <c r="C122" i="20"/>
  <c r="B122" i="20"/>
  <c r="I121" i="20"/>
  <c r="H121" i="20"/>
  <c r="G121" i="20"/>
  <c r="F121" i="20"/>
  <c r="E121" i="20"/>
  <c r="D121" i="20"/>
  <c r="C121" i="20"/>
  <c r="B121" i="20"/>
  <c r="I120" i="20"/>
  <c r="H120" i="20"/>
  <c r="G120" i="20"/>
  <c r="F120" i="20"/>
  <c r="E120" i="20"/>
  <c r="D120" i="20"/>
  <c r="C120" i="20"/>
  <c r="B120" i="20"/>
  <c r="I119" i="20"/>
  <c r="H119" i="20"/>
  <c r="G119" i="20"/>
  <c r="F119" i="20"/>
  <c r="E119" i="20"/>
  <c r="D119" i="20"/>
  <c r="C119" i="20"/>
  <c r="B119" i="20"/>
  <c r="I118" i="20"/>
  <c r="H118" i="20"/>
  <c r="G118" i="20"/>
  <c r="F118" i="20"/>
  <c r="E118" i="20"/>
  <c r="D118" i="20"/>
  <c r="C118" i="20"/>
  <c r="B118" i="20"/>
  <c r="I117" i="20"/>
  <c r="H117" i="20"/>
  <c r="G117" i="20"/>
  <c r="F117" i="20"/>
  <c r="E117" i="20"/>
  <c r="D117" i="20"/>
  <c r="C117" i="20"/>
  <c r="B117" i="20"/>
  <c r="I116" i="20"/>
  <c r="H116" i="20"/>
  <c r="G116" i="20"/>
  <c r="F116" i="20"/>
  <c r="E116" i="20"/>
  <c r="D116" i="20"/>
  <c r="C116" i="20"/>
  <c r="B116" i="20"/>
  <c r="I115" i="20"/>
  <c r="H115" i="20"/>
  <c r="G115" i="20"/>
  <c r="F115" i="20"/>
  <c r="E115" i="20"/>
  <c r="D115" i="20"/>
  <c r="C115" i="20"/>
  <c r="B115" i="20"/>
  <c r="I114" i="20"/>
  <c r="H114" i="20"/>
  <c r="G114" i="20"/>
  <c r="F114" i="20"/>
  <c r="E114" i="20"/>
  <c r="D114" i="20"/>
  <c r="C114" i="20"/>
  <c r="B114" i="20"/>
  <c r="I113" i="20"/>
  <c r="H113" i="20"/>
  <c r="G113" i="20"/>
  <c r="F113" i="20"/>
  <c r="E113" i="20"/>
  <c r="D113" i="20"/>
  <c r="C113" i="20"/>
  <c r="B113" i="20"/>
  <c r="I112" i="20"/>
  <c r="H112" i="20"/>
  <c r="G112" i="20"/>
  <c r="F112" i="20"/>
  <c r="E112" i="20"/>
  <c r="D112" i="20"/>
  <c r="C112" i="20"/>
  <c r="B112" i="20"/>
  <c r="I111" i="20"/>
  <c r="H111" i="20"/>
  <c r="G111" i="20"/>
  <c r="F111" i="20"/>
  <c r="E111" i="20"/>
  <c r="D111" i="20"/>
  <c r="C111" i="20"/>
  <c r="B111" i="20"/>
  <c r="I110" i="20"/>
  <c r="H110" i="20"/>
  <c r="G110" i="20"/>
  <c r="F110" i="20"/>
  <c r="E110" i="20"/>
  <c r="D110" i="20"/>
  <c r="C110" i="20"/>
  <c r="B110" i="20"/>
  <c r="I109" i="20"/>
  <c r="H109" i="20"/>
  <c r="G109" i="20"/>
  <c r="F109" i="20"/>
  <c r="E109" i="20"/>
  <c r="D109" i="20"/>
  <c r="C109" i="20"/>
  <c r="B109" i="20"/>
  <c r="I108" i="20"/>
  <c r="H108" i="20"/>
  <c r="G108" i="20"/>
  <c r="F108" i="20"/>
  <c r="E108" i="20"/>
  <c r="D108" i="20"/>
  <c r="C108" i="20"/>
  <c r="B108" i="20"/>
  <c r="I107" i="20"/>
  <c r="H107" i="20"/>
  <c r="G107" i="20"/>
  <c r="F107" i="20"/>
  <c r="E107" i="20"/>
  <c r="D107" i="20"/>
  <c r="C107" i="20"/>
  <c r="B107" i="20"/>
  <c r="I106" i="20"/>
  <c r="H106" i="20"/>
  <c r="G106" i="20"/>
  <c r="F106" i="20"/>
  <c r="E106" i="20"/>
  <c r="D106" i="20"/>
  <c r="C106" i="20"/>
  <c r="B106" i="20"/>
  <c r="I105" i="20"/>
  <c r="H105" i="20"/>
  <c r="G105" i="20"/>
  <c r="F105" i="20"/>
  <c r="E105" i="20"/>
  <c r="D105" i="20"/>
  <c r="C105" i="20"/>
  <c r="B105" i="20"/>
  <c r="I104" i="20"/>
  <c r="H104" i="20"/>
  <c r="G104" i="20"/>
  <c r="F104" i="20"/>
  <c r="E104" i="20"/>
  <c r="D104" i="20"/>
  <c r="C104" i="20"/>
  <c r="B104" i="20"/>
  <c r="I103" i="20"/>
  <c r="H103" i="20"/>
  <c r="G103" i="20"/>
  <c r="F103" i="20"/>
  <c r="E103" i="20"/>
  <c r="D103" i="20"/>
  <c r="C103" i="20"/>
  <c r="B103" i="20"/>
  <c r="I102" i="20"/>
  <c r="H102" i="20"/>
  <c r="G102" i="20"/>
  <c r="F102" i="20"/>
  <c r="E102" i="20"/>
  <c r="D102" i="20"/>
  <c r="C102" i="20"/>
  <c r="B102" i="20"/>
  <c r="I101" i="20"/>
  <c r="H101" i="20"/>
  <c r="G101" i="20"/>
  <c r="F101" i="20"/>
  <c r="E101" i="20"/>
  <c r="D101" i="20"/>
  <c r="C101" i="20"/>
  <c r="B101" i="20"/>
  <c r="I100" i="20"/>
  <c r="H100" i="20"/>
  <c r="G100" i="20"/>
  <c r="F100" i="20"/>
  <c r="E100" i="20"/>
  <c r="D100" i="20"/>
  <c r="C100" i="20"/>
  <c r="B100" i="20"/>
  <c r="I99" i="20"/>
  <c r="H99" i="20"/>
  <c r="G99" i="20"/>
  <c r="F99" i="20"/>
  <c r="E99" i="20"/>
  <c r="D99" i="20"/>
  <c r="C99" i="20"/>
  <c r="B99" i="20"/>
  <c r="I98" i="20"/>
  <c r="H98" i="20"/>
  <c r="G98" i="20"/>
  <c r="F98" i="20"/>
  <c r="E98" i="20"/>
  <c r="D98" i="20"/>
  <c r="C98" i="20"/>
  <c r="B98" i="20"/>
  <c r="I97" i="20"/>
  <c r="H97" i="20"/>
  <c r="G97" i="20"/>
  <c r="F97" i="20"/>
  <c r="E97" i="20"/>
  <c r="D97" i="20"/>
  <c r="C97" i="20"/>
  <c r="B97" i="20"/>
  <c r="I96" i="20"/>
  <c r="H96" i="20"/>
  <c r="G96" i="20"/>
  <c r="F96" i="20"/>
  <c r="E96" i="20"/>
  <c r="D96" i="20"/>
  <c r="C96" i="20"/>
  <c r="B96" i="20"/>
  <c r="I95" i="20"/>
  <c r="H95" i="20"/>
  <c r="G95" i="20"/>
  <c r="F95" i="20"/>
  <c r="E95" i="20"/>
  <c r="D95" i="20"/>
  <c r="C95" i="20"/>
  <c r="B95" i="20"/>
  <c r="I94" i="20"/>
  <c r="H94" i="20"/>
  <c r="G94" i="20"/>
  <c r="F94" i="20"/>
  <c r="E94" i="20"/>
  <c r="D94" i="20"/>
  <c r="C94" i="20"/>
  <c r="B94" i="20"/>
  <c r="I93" i="20"/>
  <c r="H93" i="20"/>
  <c r="G93" i="20"/>
  <c r="F93" i="20"/>
  <c r="E93" i="20"/>
  <c r="D93" i="20"/>
  <c r="C93" i="20"/>
  <c r="B93" i="20"/>
  <c r="I92" i="20"/>
  <c r="H92" i="20"/>
  <c r="G92" i="20"/>
  <c r="F92" i="20"/>
  <c r="E92" i="20"/>
  <c r="D92" i="20"/>
  <c r="C92" i="20"/>
  <c r="B92" i="20"/>
  <c r="I91" i="20"/>
  <c r="H91" i="20"/>
  <c r="G91" i="20"/>
  <c r="F91" i="20"/>
  <c r="E91" i="20"/>
  <c r="D91" i="20"/>
  <c r="C91" i="20"/>
  <c r="B91" i="20"/>
  <c r="I90" i="20"/>
  <c r="H90" i="20"/>
  <c r="G90" i="20"/>
  <c r="F90" i="20"/>
  <c r="E90" i="20"/>
  <c r="D90" i="20"/>
  <c r="C90" i="20"/>
  <c r="B90" i="20"/>
  <c r="I89" i="20"/>
  <c r="H89" i="20"/>
  <c r="G89" i="20"/>
  <c r="F89" i="20"/>
  <c r="E89" i="20"/>
  <c r="D89" i="20"/>
  <c r="C89" i="20"/>
  <c r="B89" i="20"/>
  <c r="I88" i="20"/>
  <c r="H88" i="20"/>
  <c r="G88" i="20"/>
  <c r="F88" i="20"/>
  <c r="E88" i="20"/>
  <c r="D88" i="20"/>
  <c r="C88" i="20"/>
  <c r="B88" i="20"/>
  <c r="I87" i="20"/>
  <c r="H87" i="20"/>
  <c r="G87" i="20"/>
  <c r="F87" i="20"/>
  <c r="E87" i="20"/>
  <c r="D87" i="20"/>
  <c r="C87" i="20"/>
  <c r="B87" i="20"/>
  <c r="I86" i="20"/>
  <c r="H86" i="20"/>
  <c r="G86" i="20"/>
  <c r="F86" i="20"/>
  <c r="E86" i="20"/>
  <c r="D86" i="20"/>
  <c r="C86" i="20"/>
  <c r="B86" i="20"/>
  <c r="I85" i="20"/>
  <c r="H85" i="20"/>
  <c r="G85" i="20"/>
  <c r="F85" i="20"/>
  <c r="E85" i="20"/>
  <c r="D85" i="20"/>
  <c r="C85" i="20"/>
  <c r="B85" i="20"/>
  <c r="I84" i="20"/>
  <c r="H84" i="20"/>
  <c r="G84" i="20"/>
  <c r="F84" i="20"/>
  <c r="E84" i="20"/>
  <c r="D84" i="20"/>
  <c r="C84" i="20"/>
  <c r="B84" i="20"/>
  <c r="I83" i="20"/>
  <c r="H83" i="20"/>
  <c r="G83" i="20"/>
  <c r="F83" i="20"/>
  <c r="E83" i="20"/>
  <c r="D83" i="20"/>
  <c r="C83" i="20"/>
  <c r="B83" i="20"/>
  <c r="I82" i="20"/>
  <c r="H82" i="20"/>
  <c r="G82" i="20"/>
  <c r="F82" i="20"/>
  <c r="E82" i="20"/>
  <c r="D82" i="20"/>
  <c r="C82" i="20"/>
  <c r="B82" i="20"/>
  <c r="I81" i="20"/>
  <c r="H81" i="20"/>
  <c r="G81" i="20"/>
  <c r="F81" i="20"/>
  <c r="E81" i="20"/>
  <c r="D81" i="20"/>
  <c r="C81" i="20"/>
  <c r="B81" i="20"/>
  <c r="I80" i="20"/>
  <c r="H80" i="20"/>
  <c r="G80" i="20"/>
  <c r="F80" i="20"/>
  <c r="E80" i="20"/>
  <c r="D80" i="20"/>
  <c r="C80" i="20"/>
  <c r="B80" i="20"/>
  <c r="I79" i="20"/>
  <c r="H79" i="20"/>
  <c r="G79" i="20"/>
  <c r="F79" i="20"/>
  <c r="E79" i="20"/>
  <c r="D79" i="20"/>
  <c r="C79" i="20"/>
  <c r="B79" i="20"/>
  <c r="I78" i="20"/>
  <c r="H78" i="20"/>
  <c r="G78" i="20"/>
  <c r="F78" i="20"/>
  <c r="E78" i="20"/>
  <c r="D78" i="20"/>
  <c r="C78" i="20"/>
  <c r="B78" i="20"/>
  <c r="I77" i="20"/>
  <c r="H77" i="20"/>
  <c r="G77" i="20"/>
  <c r="F77" i="20"/>
  <c r="E77" i="20"/>
  <c r="D77" i="20"/>
  <c r="C77" i="20"/>
  <c r="B77" i="20"/>
  <c r="I76" i="20"/>
  <c r="H76" i="20"/>
  <c r="G76" i="20"/>
  <c r="F76" i="20"/>
  <c r="E76" i="20"/>
  <c r="D76" i="20"/>
  <c r="C76" i="20"/>
  <c r="B76" i="20"/>
  <c r="I75" i="20"/>
  <c r="H75" i="20"/>
  <c r="G75" i="20"/>
  <c r="F75" i="20"/>
  <c r="E75" i="20"/>
  <c r="D75" i="20"/>
  <c r="C75" i="20"/>
  <c r="B75" i="20"/>
  <c r="I74" i="20"/>
  <c r="H74" i="20"/>
  <c r="G74" i="20"/>
  <c r="F74" i="20"/>
  <c r="E74" i="20"/>
  <c r="D74" i="20"/>
  <c r="C74" i="20"/>
  <c r="B74" i="20"/>
  <c r="I73" i="20"/>
  <c r="H73" i="20"/>
  <c r="G73" i="20"/>
  <c r="F73" i="20"/>
  <c r="E73" i="20"/>
  <c r="D73" i="20"/>
  <c r="C73" i="20"/>
  <c r="B73" i="20"/>
  <c r="I72" i="20"/>
  <c r="H72" i="20"/>
  <c r="G72" i="20"/>
  <c r="F72" i="20"/>
  <c r="E72" i="20"/>
  <c r="D72" i="20"/>
  <c r="C72" i="20"/>
  <c r="B72" i="20"/>
  <c r="I71" i="20"/>
  <c r="H71" i="20"/>
  <c r="G71" i="20"/>
  <c r="F71" i="20"/>
  <c r="E71" i="20"/>
  <c r="D71" i="20"/>
  <c r="C71" i="20"/>
  <c r="B71" i="20"/>
  <c r="I70" i="20"/>
  <c r="H70" i="20"/>
  <c r="G70" i="20"/>
  <c r="F70" i="20"/>
  <c r="E70" i="20"/>
  <c r="D70" i="20"/>
  <c r="C70" i="20"/>
  <c r="B70" i="20"/>
  <c r="I69" i="20"/>
  <c r="H69" i="20"/>
  <c r="G69" i="20"/>
  <c r="F69" i="20"/>
  <c r="E69" i="20"/>
  <c r="D69" i="20"/>
  <c r="C69" i="20"/>
  <c r="B69" i="20"/>
  <c r="I68" i="20"/>
  <c r="H68" i="20"/>
  <c r="G68" i="20"/>
  <c r="F68" i="20"/>
  <c r="E68" i="20"/>
  <c r="D68" i="20"/>
  <c r="C68" i="20"/>
  <c r="B68" i="20"/>
  <c r="I67" i="20"/>
  <c r="H67" i="20"/>
  <c r="G67" i="20"/>
  <c r="F67" i="20"/>
  <c r="E67" i="20"/>
  <c r="D67" i="20"/>
  <c r="C67" i="20"/>
  <c r="B67" i="20"/>
  <c r="I66" i="20"/>
  <c r="H66" i="20"/>
  <c r="G66" i="20"/>
  <c r="F66" i="20"/>
  <c r="E66" i="20"/>
  <c r="D66" i="20"/>
  <c r="C66" i="20"/>
  <c r="B66" i="20"/>
  <c r="I65" i="20"/>
  <c r="H65" i="20"/>
  <c r="G65" i="20"/>
  <c r="F65" i="20"/>
  <c r="E65" i="20"/>
  <c r="D65" i="20"/>
  <c r="C65" i="20"/>
  <c r="B65" i="20"/>
  <c r="I64" i="20"/>
  <c r="H64" i="20"/>
  <c r="G64" i="20"/>
  <c r="F64" i="20"/>
  <c r="E64" i="20"/>
  <c r="D64" i="20"/>
  <c r="C64" i="20"/>
  <c r="B64" i="20"/>
  <c r="I63" i="20"/>
  <c r="H63" i="20"/>
  <c r="G63" i="20"/>
  <c r="F63" i="20"/>
  <c r="E63" i="20"/>
  <c r="D63" i="20"/>
  <c r="C63" i="20"/>
  <c r="B63" i="20"/>
  <c r="I62" i="20"/>
  <c r="H62" i="20"/>
  <c r="G62" i="20"/>
  <c r="F62" i="20"/>
  <c r="E62" i="20"/>
  <c r="D62" i="20"/>
  <c r="C62" i="20"/>
  <c r="B62" i="20"/>
  <c r="I61" i="20"/>
  <c r="H61" i="20"/>
  <c r="G61" i="20"/>
  <c r="F61" i="20"/>
  <c r="E61" i="20"/>
  <c r="D61" i="20"/>
  <c r="C61" i="20"/>
  <c r="B61" i="20"/>
  <c r="I60" i="20"/>
  <c r="H60" i="20"/>
  <c r="G60" i="20"/>
  <c r="F60" i="20"/>
  <c r="E60" i="20"/>
  <c r="D60" i="20"/>
  <c r="C60" i="20"/>
  <c r="B60" i="20"/>
  <c r="I59" i="20"/>
  <c r="H59" i="20"/>
  <c r="G59" i="20"/>
  <c r="F59" i="20"/>
  <c r="E59" i="20"/>
  <c r="D59" i="20"/>
  <c r="C59" i="20"/>
  <c r="B59" i="20"/>
  <c r="I58" i="20"/>
  <c r="H58" i="20"/>
  <c r="G58" i="20"/>
  <c r="F58" i="20"/>
  <c r="E58" i="20"/>
  <c r="D58" i="20"/>
  <c r="C58" i="20"/>
  <c r="B58" i="20"/>
  <c r="I57" i="20"/>
  <c r="H57" i="20"/>
  <c r="G57" i="20"/>
  <c r="F57" i="20"/>
  <c r="E57" i="20"/>
  <c r="D57" i="20"/>
  <c r="C57" i="20"/>
  <c r="B57" i="20"/>
  <c r="I56" i="20"/>
  <c r="H56" i="20"/>
  <c r="G56" i="20"/>
  <c r="F56" i="20"/>
  <c r="E56" i="20"/>
  <c r="D56" i="20"/>
  <c r="C56" i="20"/>
  <c r="B56" i="20"/>
  <c r="I55" i="20"/>
  <c r="H55" i="20"/>
  <c r="G55" i="20"/>
  <c r="F55" i="20"/>
  <c r="E55" i="20"/>
  <c r="D55" i="20"/>
  <c r="C55" i="20"/>
  <c r="B55" i="20"/>
  <c r="I54" i="20"/>
  <c r="H54" i="20"/>
  <c r="G54" i="20"/>
  <c r="F54" i="20"/>
  <c r="E54" i="20"/>
  <c r="D54" i="20"/>
  <c r="C54" i="20"/>
  <c r="B54" i="20"/>
  <c r="I53" i="20"/>
  <c r="H53" i="20"/>
  <c r="G53" i="20"/>
  <c r="F53" i="20"/>
  <c r="E53" i="20"/>
  <c r="D53" i="20"/>
  <c r="C53" i="20"/>
  <c r="B53" i="20"/>
  <c r="I52" i="20"/>
  <c r="H52" i="20"/>
  <c r="G52" i="20"/>
  <c r="F52" i="20"/>
  <c r="E52" i="20"/>
  <c r="D52" i="20"/>
  <c r="C52" i="20"/>
  <c r="B52" i="20"/>
  <c r="I51" i="20"/>
  <c r="H51" i="20"/>
  <c r="G51" i="20"/>
  <c r="F51" i="20"/>
  <c r="E51" i="20"/>
  <c r="D51" i="20"/>
  <c r="C51" i="20"/>
  <c r="B51" i="20"/>
  <c r="I50" i="20"/>
  <c r="H50" i="20"/>
  <c r="G50" i="20"/>
  <c r="F50" i="20"/>
  <c r="E50" i="20"/>
  <c r="D50" i="20"/>
  <c r="C50" i="20"/>
  <c r="B50" i="20"/>
  <c r="I49" i="20"/>
  <c r="H49" i="20"/>
  <c r="G49" i="20"/>
  <c r="F49" i="20"/>
  <c r="E49" i="20"/>
  <c r="D49" i="20"/>
  <c r="C49" i="20"/>
  <c r="B49" i="20"/>
  <c r="I48" i="20"/>
  <c r="H48" i="20"/>
  <c r="G48" i="20"/>
  <c r="F48" i="20"/>
  <c r="E48" i="20"/>
  <c r="D48" i="20"/>
  <c r="C48" i="20"/>
  <c r="B48" i="20"/>
  <c r="I47" i="20"/>
  <c r="H47" i="20"/>
  <c r="G47" i="20"/>
  <c r="F47" i="20"/>
  <c r="E47" i="20"/>
  <c r="D47" i="20"/>
  <c r="C47" i="20"/>
  <c r="B47" i="20"/>
  <c r="I46" i="20"/>
  <c r="H46" i="20"/>
  <c r="G46" i="20"/>
  <c r="F46" i="20"/>
  <c r="E46" i="20"/>
  <c r="D46" i="20"/>
  <c r="C46" i="20"/>
  <c r="B46" i="20"/>
  <c r="I45" i="20"/>
  <c r="H45" i="20"/>
  <c r="G45" i="20"/>
  <c r="F45" i="20"/>
  <c r="E45" i="20"/>
  <c r="D45" i="20"/>
  <c r="C45" i="20"/>
  <c r="B45" i="20"/>
  <c r="I44" i="20"/>
  <c r="H44" i="20"/>
  <c r="G44" i="20"/>
  <c r="F44" i="20"/>
  <c r="E44" i="20"/>
  <c r="D44" i="20"/>
  <c r="C44" i="20"/>
  <c r="B44" i="20"/>
  <c r="I43" i="20"/>
  <c r="H43" i="20"/>
  <c r="G43" i="20"/>
  <c r="F43" i="20"/>
  <c r="E43" i="20"/>
  <c r="D43" i="20"/>
  <c r="C43" i="20"/>
  <c r="B43" i="20"/>
  <c r="I42" i="20"/>
  <c r="H42" i="20"/>
  <c r="G42" i="20"/>
  <c r="F42" i="20"/>
  <c r="E42" i="20"/>
  <c r="D42" i="20"/>
  <c r="C42" i="20"/>
  <c r="B42" i="20"/>
  <c r="I41" i="20"/>
  <c r="H41" i="20"/>
  <c r="G41" i="20"/>
  <c r="F41" i="20"/>
  <c r="E41" i="20"/>
  <c r="D41" i="20"/>
  <c r="C41" i="20"/>
  <c r="B41" i="20"/>
  <c r="I40" i="20"/>
  <c r="H40" i="20"/>
  <c r="G40" i="20"/>
  <c r="F40" i="20"/>
  <c r="E40" i="20"/>
  <c r="D40" i="20"/>
  <c r="C40" i="20"/>
  <c r="B40" i="20"/>
  <c r="I39" i="20"/>
  <c r="H39" i="20"/>
  <c r="G39" i="20"/>
  <c r="F39" i="20"/>
  <c r="E39" i="20"/>
  <c r="D39" i="20"/>
  <c r="C39" i="20"/>
  <c r="B39" i="20"/>
  <c r="I38" i="20"/>
  <c r="H38" i="20"/>
  <c r="G38" i="20"/>
  <c r="F38" i="20"/>
  <c r="E38" i="20"/>
  <c r="D38" i="20"/>
  <c r="C38" i="20"/>
  <c r="B38" i="20"/>
  <c r="I37" i="20"/>
  <c r="H37" i="20"/>
  <c r="G37" i="20"/>
  <c r="F37" i="20"/>
  <c r="E37" i="20"/>
  <c r="D37" i="20"/>
  <c r="C37" i="20"/>
  <c r="B37" i="20"/>
  <c r="I36" i="20"/>
  <c r="H36" i="20"/>
  <c r="G36" i="20"/>
  <c r="F36" i="20"/>
  <c r="E36" i="20"/>
  <c r="D36" i="20"/>
  <c r="C36" i="20"/>
  <c r="B36" i="20"/>
  <c r="I35" i="20"/>
  <c r="H35" i="20"/>
  <c r="G35" i="20"/>
  <c r="F35" i="20"/>
  <c r="E35" i="20"/>
  <c r="D35" i="20"/>
  <c r="C35" i="20"/>
  <c r="B35" i="20"/>
  <c r="I34" i="20"/>
  <c r="H34" i="20"/>
  <c r="G34" i="20"/>
  <c r="F34" i="20"/>
  <c r="E34" i="20"/>
  <c r="D34" i="20"/>
  <c r="C34" i="20"/>
  <c r="B34" i="20"/>
  <c r="I33" i="20"/>
  <c r="H33" i="20"/>
  <c r="G33" i="20"/>
  <c r="F33" i="20"/>
  <c r="E33" i="20"/>
  <c r="D33" i="20"/>
  <c r="C33" i="20"/>
  <c r="B33" i="20"/>
  <c r="I32" i="20"/>
  <c r="H32" i="20"/>
  <c r="G32" i="20"/>
  <c r="F32" i="20"/>
  <c r="E32" i="20"/>
  <c r="D32" i="20"/>
  <c r="C32" i="20"/>
  <c r="B32" i="20"/>
  <c r="I31" i="20"/>
  <c r="H31" i="20"/>
  <c r="G31" i="20"/>
  <c r="F31" i="20"/>
  <c r="E31" i="20"/>
  <c r="D31" i="20"/>
  <c r="C31" i="20"/>
  <c r="B31" i="20"/>
  <c r="I30" i="20"/>
  <c r="H30" i="20"/>
  <c r="G30" i="20"/>
  <c r="F30" i="20"/>
  <c r="E30" i="20"/>
  <c r="D30" i="20"/>
  <c r="C30" i="20"/>
  <c r="B30" i="20"/>
  <c r="I29" i="20"/>
  <c r="H29" i="20"/>
  <c r="G29" i="20"/>
  <c r="F29" i="20"/>
  <c r="E29" i="20"/>
  <c r="D29" i="20"/>
  <c r="C29" i="20"/>
  <c r="B29" i="20"/>
  <c r="I28" i="20"/>
  <c r="H28" i="20"/>
  <c r="G28" i="20"/>
  <c r="F28" i="20"/>
  <c r="E28" i="20"/>
  <c r="D28" i="20"/>
  <c r="C28" i="20"/>
  <c r="B28" i="20"/>
  <c r="I27" i="20"/>
  <c r="H27" i="20"/>
  <c r="G27" i="20"/>
  <c r="F27" i="20"/>
  <c r="E27" i="20"/>
  <c r="D27" i="20"/>
  <c r="C27" i="20"/>
  <c r="B27" i="20"/>
  <c r="I26" i="20"/>
  <c r="H26" i="20"/>
  <c r="G26" i="20"/>
  <c r="F26" i="20"/>
  <c r="E26" i="20"/>
  <c r="D26" i="20"/>
  <c r="C26" i="20"/>
  <c r="B26" i="20"/>
  <c r="I25" i="20"/>
  <c r="H25" i="20"/>
  <c r="G25" i="20"/>
  <c r="F25" i="20"/>
  <c r="E25" i="20"/>
  <c r="D25" i="20"/>
  <c r="C25" i="20"/>
  <c r="B25" i="20"/>
  <c r="I24" i="20"/>
  <c r="H24" i="20"/>
  <c r="G24" i="20"/>
  <c r="F24" i="20"/>
  <c r="E24" i="20"/>
  <c r="D24" i="20"/>
  <c r="C24" i="20"/>
  <c r="B24" i="20"/>
  <c r="I23" i="20"/>
  <c r="H23" i="20"/>
  <c r="G23" i="20"/>
  <c r="F23" i="20"/>
  <c r="E23" i="20"/>
  <c r="D23" i="20"/>
  <c r="C23" i="20"/>
  <c r="B23" i="20"/>
  <c r="I22" i="20"/>
  <c r="H22" i="20"/>
  <c r="G22" i="20"/>
  <c r="F22" i="20"/>
  <c r="E22" i="20"/>
  <c r="D22" i="20"/>
  <c r="C22" i="20"/>
  <c r="B22" i="20"/>
  <c r="I21" i="20"/>
  <c r="H21" i="20"/>
  <c r="G21" i="20"/>
  <c r="F21" i="20"/>
  <c r="E21" i="20"/>
  <c r="D21" i="20"/>
  <c r="C21" i="20"/>
  <c r="B21" i="20"/>
  <c r="I20" i="20"/>
  <c r="H20" i="20"/>
  <c r="G20" i="20"/>
  <c r="F20" i="20"/>
  <c r="E20" i="20"/>
  <c r="D20" i="20"/>
  <c r="C20" i="20"/>
  <c r="B20" i="20"/>
  <c r="I19" i="20"/>
  <c r="H19" i="20"/>
  <c r="G19" i="20"/>
  <c r="F19" i="20"/>
  <c r="E19" i="20"/>
  <c r="D19" i="20"/>
  <c r="C19" i="20"/>
  <c r="B19" i="20"/>
  <c r="I18" i="20"/>
  <c r="H18" i="20"/>
  <c r="G18" i="20"/>
  <c r="F18" i="20"/>
  <c r="E18" i="20"/>
  <c r="D18" i="20"/>
  <c r="C18" i="20"/>
  <c r="B18" i="20"/>
  <c r="I17" i="20"/>
  <c r="H17" i="20"/>
  <c r="G17" i="20"/>
  <c r="F17" i="20"/>
  <c r="E17" i="20"/>
  <c r="D17" i="20"/>
  <c r="C17" i="20"/>
  <c r="B17" i="20"/>
  <c r="I16" i="20"/>
  <c r="H16" i="20"/>
  <c r="G16" i="20"/>
  <c r="F16" i="20"/>
  <c r="E16" i="20"/>
  <c r="D16" i="20"/>
  <c r="C16" i="20"/>
  <c r="B16" i="20"/>
  <c r="I15" i="20"/>
  <c r="H15" i="20"/>
  <c r="G15" i="20"/>
  <c r="F15" i="20"/>
  <c r="E15" i="20"/>
  <c r="D15" i="20"/>
  <c r="C15" i="20"/>
  <c r="B15" i="20"/>
  <c r="I14" i="20"/>
  <c r="H14" i="20"/>
  <c r="G14" i="20"/>
  <c r="F14" i="20"/>
  <c r="E14" i="20"/>
  <c r="D14" i="20"/>
  <c r="C14" i="20"/>
  <c r="B14" i="20"/>
  <c r="I13" i="20"/>
  <c r="H13" i="20"/>
  <c r="G13" i="20"/>
  <c r="F13" i="20"/>
  <c r="E13" i="20"/>
  <c r="D13" i="20"/>
  <c r="C13" i="20"/>
  <c r="B13" i="20"/>
  <c r="I12" i="20"/>
  <c r="H12" i="20"/>
  <c r="G12" i="20"/>
  <c r="F12" i="20"/>
  <c r="E12" i="20"/>
  <c r="D12" i="20"/>
  <c r="C12" i="20"/>
  <c r="B12" i="20"/>
  <c r="I11" i="20"/>
  <c r="H11" i="20"/>
  <c r="G11" i="20"/>
  <c r="F11" i="20"/>
  <c r="E11" i="20"/>
  <c r="D11" i="20"/>
  <c r="C11" i="20"/>
  <c r="B11" i="20"/>
  <c r="I10" i="20"/>
  <c r="H10" i="20"/>
  <c r="G10" i="20"/>
  <c r="F10" i="20"/>
  <c r="E10" i="20"/>
  <c r="D10" i="20"/>
  <c r="C10" i="20"/>
  <c r="B10" i="20"/>
  <c r="I9" i="20"/>
  <c r="H9" i="20"/>
  <c r="G9" i="20"/>
  <c r="F9" i="20"/>
  <c r="E9" i="20"/>
  <c r="D9" i="20"/>
  <c r="C9" i="20"/>
  <c r="B9" i="20"/>
  <c r="I8" i="20"/>
  <c r="H8" i="20"/>
  <c r="G8" i="20"/>
  <c r="F8" i="20"/>
  <c r="E8" i="20"/>
  <c r="D8" i="20"/>
  <c r="C8" i="20"/>
  <c r="B8" i="20"/>
  <c r="I7" i="20"/>
  <c r="H7" i="20"/>
  <c r="G7" i="20"/>
  <c r="F7" i="20"/>
  <c r="E7" i="20"/>
  <c r="D7" i="20"/>
  <c r="C7" i="20"/>
  <c r="B7" i="20"/>
  <c r="I6" i="20"/>
  <c r="H6" i="20"/>
  <c r="G6" i="20"/>
  <c r="F6" i="20"/>
  <c r="E6" i="20"/>
  <c r="D6" i="20"/>
  <c r="C6" i="20"/>
  <c r="B6" i="20"/>
  <c r="I5" i="20"/>
  <c r="H5" i="20"/>
  <c r="G5" i="20"/>
  <c r="F5" i="20"/>
  <c r="E5" i="20"/>
  <c r="D5" i="20"/>
  <c r="C5" i="20"/>
  <c r="B5" i="20"/>
  <c r="I4" i="20"/>
  <c r="H4" i="20"/>
  <c r="G4" i="20"/>
  <c r="F4" i="20"/>
  <c r="E4" i="20"/>
  <c r="D4" i="20"/>
  <c r="C4" i="20"/>
  <c r="B4" i="20"/>
  <c r="I3" i="20"/>
  <c r="H3" i="20"/>
  <c r="G3" i="20"/>
  <c r="F3" i="20"/>
  <c r="E3" i="20"/>
  <c r="D3" i="20"/>
  <c r="C3" i="20"/>
  <c r="A287" i="20"/>
  <c r="A286" i="20"/>
  <c r="A285" i="20"/>
  <c r="A284" i="20"/>
  <c r="A283" i="20"/>
  <c r="A282" i="20"/>
  <c r="A281" i="20"/>
  <c r="A280" i="20"/>
  <c r="A279" i="20"/>
  <c r="A278" i="20"/>
  <c r="A277" i="20"/>
  <c r="A276" i="20"/>
  <c r="A275" i="20"/>
  <c r="A274" i="20"/>
  <c r="A273" i="20"/>
  <c r="A272" i="20"/>
  <c r="A271" i="20"/>
  <c r="A270" i="20"/>
  <c r="A269" i="20"/>
  <c r="A268" i="20"/>
  <c r="A267" i="20"/>
  <c r="A266" i="20"/>
  <c r="A265" i="20"/>
  <c r="A264" i="20"/>
  <c r="A263" i="20"/>
  <c r="A262" i="20"/>
  <c r="A261" i="20"/>
  <c r="A260" i="20"/>
  <c r="A259" i="20"/>
  <c r="A258" i="20"/>
  <c r="A257" i="20"/>
  <c r="A256" i="20"/>
  <c r="A255" i="20"/>
  <c r="A254" i="20"/>
  <c r="A253" i="20"/>
  <c r="A252" i="20"/>
  <c r="A251" i="20"/>
  <c r="A250" i="20"/>
  <c r="A249" i="20"/>
  <c r="A248" i="20"/>
  <c r="A247" i="20"/>
  <c r="A246" i="20"/>
  <c r="A245" i="20"/>
  <c r="A244" i="20"/>
  <c r="A243" i="20"/>
  <c r="A242" i="20"/>
  <c r="A241" i="20"/>
  <c r="A240" i="20"/>
  <c r="A239" i="20"/>
  <c r="A238" i="20"/>
  <c r="A237" i="20"/>
  <c r="A236" i="20"/>
  <c r="A235" i="20"/>
  <c r="A234" i="20"/>
  <c r="A233" i="20"/>
  <c r="A232" i="20"/>
  <c r="A231" i="20"/>
  <c r="A230" i="20"/>
  <c r="A229" i="20"/>
  <c r="A228" i="20"/>
  <c r="A227" i="20"/>
  <c r="A226" i="20"/>
  <c r="A225" i="20"/>
  <c r="A224" i="20"/>
  <c r="A223" i="20"/>
  <c r="A222" i="20"/>
  <c r="A221" i="20"/>
  <c r="A220" i="20"/>
  <c r="A219" i="20"/>
  <c r="A218" i="20"/>
  <c r="A217" i="20"/>
  <c r="A216" i="20"/>
  <c r="A215" i="20"/>
  <c r="A214" i="20"/>
  <c r="A213" i="20"/>
  <c r="A212" i="20"/>
  <c r="A211" i="20"/>
  <c r="A210" i="20"/>
  <c r="A209" i="20"/>
  <c r="A208" i="20"/>
  <c r="A207" i="20"/>
  <c r="A206" i="20"/>
  <c r="A205" i="20"/>
  <c r="A204" i="20"/>
  <c r="A203" i="20"/>
  <c r="A202" i="20"/>
  <c r="A201" i="20"/>
  <c r="A200" i="20"/>
  <c r="A199" i="20"/>
  <c r="A198" i="20"/>
  <c r="A197" i="20"/>
  <c r="A196" i="20"/>
  <c r="A195" i="20"/>
  <c r="A194" i="20"/>
  <c r="A193" i="20"/>
  <c r="A192" i="20"/>
  <c r="A191" i="20"/>
  <c r="A190" i="20"/>
  <c r="A189" i="20"/>
  <c r="A188" i="20"/>
  <c r="A187" i="20"/>
  <c r="A186" i="20"/>
  <c r="A185" i="20"/>
  <c r="A184" i="20"/>
  <c r="A183" i="20"/>
  <c r="A182" i="20"/>
  <c r="A181" i="20"/>
  <c r="A180" i="20"/>
  <c r="A179" i="20"/>
  <c r="A178" i="20"/>
  <c r="A177" i="20"/>
  <c r="A176" i="20"/>
  <c r="A175" i="20"/>
  <c r="A174" i="20"/>
  <c r="A173" i="20"/>
  <c r="A172" i="20"/>
  <c r="A171" i="20"/>
  <c r="A170" i="20"/>
  <c r="A169" i="20"/>
  <c r="A168" i="20"/>
  <c r="A167" i="20"/>
  <c r="A166" i="20"/>
  <c r="A165" i="20"/>
  <c r="A164" i="20"/>
  <c r="A163" i="20"/>
  <c r="A162" i="20"/>
  <c r="A161" i="20"/>
  <c r="A160" i="20"/>
  <c r="A159" i="20"/>
  <c r="A158" i="20"/>
  <c r="A157" i="20"/>
  <c r="A156" i="20"/>
  <c r="A155" i="20"/>
  <c r="A154" i="20"/>
  <c r="A153" i="20"/>
  <c r="A152" i="20"/>
  <c r="A151" i="20"/>
  <c r="A150" i="20"/>
  <c r="A149" i="20"/>
  <c r="A148" i="20"/>
  <c r="A147" i="20"/>
  <c r="A146" i="20"/>
  <c r="A145" i="20"/>
  <c r="A144" i="20"/>
  <c r="A143" i="20"/>
  <c r="A142" i="20"/>
  <c r="A141" i="20"/>
  <c r="A140" i="20"/>
  <c r="A139" i="20"/>
  <c r="A138" i="20"/>
  <c r="A137" i="20"/>
  <c r="A136" i="20"/>
  <c r="A135" i="20"/>
  <c r="A134" i="20"/>
  <c r="A133" i="20"/>
  <c r="A132" i="20"/>
  <c r="A131" i="20"/>
  <c r="A130" i="20"/>
  <c r="A129" i="20"/>
  <c r="A128" i="20"/>
  <c r="A127" i="20"/>
  <c r="A126" i="20"/>
  <c r="A125" i="20"/>
  <c r="A124" i="20"/>
  <c r="A123" i="20"/>
  <c r="A122" i="20"/>
  <c r="A121" i="20"/>
  <c r="A120" i="20"/>
  <c r="A119" i="20"/>
  <c r="A118" i="20"/>
  <c r="A117" i="20"/>
  <c r="A116" i="20"/>
  <c r="A115" i="20"/>
  <c r="A114" i="20"/>
  <c r="A113" i="20"/>
  <c r="A112" i="20"/>
  <c r="A111" i="20"/>
  <c r="A110" i="20"/>
  <c r="A109" i="20"/>
  <c r="A108" i="20"/>
  <c r="A107" i="20"/>
  <c r="A106" i="20"/>
  <c r="A105" i="20"/>
  <c r="A104" i="20"/>
  <c r="A103" i="20"/>
  <c r="A102" i="20"/>
  <c r="A101" i="20"/>
  <c r="A100" i="20"/>
  <c r="A99" i="20"/>
  <c r="A98" i="20"/>
  <c r="A97" i="20"/>
  <c r="A96" i="20"/>
  <c r="A95" i="20"/>
  <c r="A94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A79" i="20"/>
  <c r="A78" i="20"/>
  <c r="A77" i="20"/>
  <c r="A76" i="20"/>
  <c r="A75" i="20"/>
  <c r="A74" i="20"/>
  <c r="A73" i="20"/>
  <c r="A72" i="20"/>
  <c r="A71" i="20"/>
  <c r="A70" i="20"/>
  <c r="A69" i="20"/>
  <c r="A68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4" i="20"/>
  <c r="D34" i="13" l="1"/>
  <c r="B34" i="13"/>
  <c r="D30" i="13" l="1"/>
  <c r="D29" i="13"/>
  <c r="D28" i="13"/>
  <c r="D27" i="13"/>
  <c r="D26" i="13"/>
  <c r="D25" i="13"/>
  <c r="D21" i="13"/>
  <c r="D19" i="13"/>
  <c r="D17" i="13"/>
  <c r="B30" i="13"/>
  <c r="B29" i="13"/>
  <c r="B28" i="13"/>
  <c r="B27" i="13"/>
  <c r="B26" i="13"/>
  <c r="B25" i="13"/>
  <c r="B21" i="13"/>
  <c r="B19" i="13"/>
  <c r="B17" i="13"/>
  <c r="D31" i="13" l="1"/>
  <c r="S294" i="3"/>
  <c r="R294" i="3"/>
  <c r="E55" i="1"/>
  <c r="F55" i="1" s="1"/>
  <c r="D55" i="1"/>
  <c r="G55" i="1" s="1"/>
  <c r="C55" i="1"/>
  <c r="D54" i="1"/>
  <c r="G54" i="1" s="1"/>
  <c r="C54" i="1"/>
  <c r="E54" i="1" l="1"/>
  <c r="F54" i="1" s="1"/>
  <c r="B3" i="22" l="1"/>
  <c r="B3" i="20"/>
  <c r="A3" i="22" l="1"/>
  <c r="A3" i="20"/>
  <c r="A3" i="3" l="1"/>
  <c r="F21" i="13"/>
  <c r="H21" i="13" s="1"/>
  <c r="J21" i="13" s="1"/>
  <c r="L21" i="13" s="1"/>
  <c r="F19" i="13"/>
  <c r="H19" i="13" s="1"/>
  <c r="J19" i="13" s="1"/>
  <c r="L19" i="13" s="1"/>
  <c r="F30" i="13"/>
  <c r="H30" i="13" s="1"/>
  <c r="J30" i="13" s="1"/>
  <c r="L30" i="13" s="1"/>
  <c r="F28" i="13"/>
  <c r="H28" i="13" s="1"/>
  <c r="J28" i="13" s="1"/>
  <c r="L28" i="13" s="1"/>
  <c r="D51" i="1"/>
  <c r="G51" i="1" s="1"/>
  <c r="P294" i="3" s="1"/>
  <c r="D52" i="1"/>
  <c r="D53" i="1"/>
  <c r="G53" i="1" s="1"/>
  <c r="C51" i="1"/>
  <c r="C52" i="1"/>
  <c r="C53" i="1"/>
  <c r="E53" i="1" s="1"/>
  <c r="F53" i="1" s="1"/>
  <c r="F29" i="13" l="1"/>
  <c r="H29" i="13" s="1"/>
  <c r="J29" i="13" s="1"/>
  <c r="L29" i="13" s="1"/>
  <c r="F27" i="13"/>
  <c r="H27" i="13" s="1"/>
  <c r="J27" i="13" s="1"/>
  <c r="L27" i="13" s="1"/>
  <c r="F25" i="13"/>
  <c r="H25" i="13" s="1"/>
  <c r="J25" i="13" s="1"/>
  <c r="L25" i="13" s="1"/>
  <c r="B31" i="13"/>
  <c r="F31" i="13" s="1"/>
  <c r="H31" i="13" s="1"/>
  <c r="J31" i="13" s="1"/>
  <c r="L31" i="13" s="1"/>
  <c r="F26" i="13"/>
  <c r="H26" i="13" s="1"/>
  <c r="J26" i="13" s="1"/>
  <c r="L26" i="13" s="1"/>
  <c r="G52" i="1"/>
  <c r="Q294" i="3" s="1"/>
  <c r="E51" i="1"/>
  <c r="F51" i="1" s="1"/>
  <c r="E52" i="1"/>
  <c r="F52" i="1" s="1"/>
  <c r="B3" i="3"/>
  <c r="F17" i="13" l="1"/>
  <c r="H17" i="13" s="1"/>
  <c r="J17" i="13" s="1"/>
  <c r="L17" i="13" s="1"/>
  <c r="D50" i="1" l="1"/>
  <c r="C50" i="1"/>
  <c r="D49" i="1"/>
  <c r="C49" i="1"/>
  <c r="D48" i="1"/>
  <c r="C48" i="1"/>
  <c r="E49" i="1" l="1"/>
  <c r="F49" i="1" s="1"/>
  <c r="E48" i="1"/>
  <c r="F48" i="1" s="1"/>
  <c r="G48" i="1"/>
  <c r="G50" i="1"/>
  <c r="O294" i="3" s="1"/>
  <c r="G49" i="1"/>
  <c r="N294" i="3" s="1"/>
  <c r="E50" i="1"/>
  <c r="F50" i="1" s="1"/>
  <c r="L11" i="13" l="1"/>
  <c r="J11" i="13"/>
  <c r="H11" i="13"/>
  <c r="F11" i="13"/>
  <c r="D11" i="13"/>
  <c r="B11" i="13"/>
  <c r="D47" i="1" l="1"/>
  <c r="C47" i="1"/>
  <c r="F34" i="13" l="1"/>
  <c r="H34" i="13" s="1"/>
  <c r="J34" i="13" s="1"/>
  <c r="L34" i="13" s="1"/>
  <c r="H35" i="13" l="1"/>
  <c r="J35" i="13" s="1"/>
  <c r="L35" i="13" s="1"/>
  <c r="G47" i="1" l="1"/>
  <c r="L3" i="3"/>
  <c r="L296" i="3" s="1"/>
  <c r="E47" i="1"/>
  <c r="F47" i="1" s="1"/>
  <c r="L294" i="3" l="1"/>
  <c r="M294" i="3"/>
</calcChain>
</file>

<file path=xl/sharedStrings.xml><?xml version="1.0" encoding="utf-8"?>
<sst xmlns="http://schemas.openxmlformats.org/spreadsheetml/2006/main" count="650" uniqueCount="341">
  <si>
    <t>Monthly national labor force and unemployment numbers, not seasonally adjusted, in thousands</t>
  </si>
  <si>
    <t>Labor Force Statistics from the Current Population Survey</t>
  </si>
  <si>
    <t>Original Data Value</t>
  </si>
  <si>
    <t>Labor force status:  Civilian labor force</t>
  </si>
  <si>
    <t>Labor force status:  Unemployed</t>
  </si>
  <si>
    <t>Series ID</t>
  </si>
  <si>
    <t>LNU01000000</t>
  </si>
  <si>
    <t>LNU03000000</t>
  </si>
  <si>
    <t>1 : Data affected by changes in population controls</t>
  </si>
  <si>
    <t>24-Month Unemployment Averages</t>
  </si>
  <si>
    <t>Start date</t>
  </si>
  <si>
    <t>End date</t>
  </si>
  <si>
    <t>Labor force</t>
  </si>
  <si>
    <t>Unemployed</t>
  </si>
  <si>
    <t>Average</t>
  </si>
  <si>
    <t>20% above</t>
  </si>
  <si>
    <t>Rounded</t>
  </si>
  <si>
    <t>24-Month Labor Force Totals</t>
  </si>
  <si>
    <t>from: http://www.bls.gov/lau/</t>
  </si>
  <si>
    <t>20% above national unemployment average</t>
  </si>
  <si>
    <t>Number of counties at least 20 percent above the national average</t>
  </si>
  <si>
    <t>labor force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</si>
  <si>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</si>
  <si>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</si>
  <si>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</si>
  <si>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</si>
  <si>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</si>
  <si>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</si>
  <si>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</si>
  <si>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</si>
  <si>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</si>
  <si>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</si>
  <si>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</si>
  <si>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</si>
  <si>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</si>
  <si>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</si>
  <si>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</si>
  <si>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</si>
  <si>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</si>
  <si>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</si>
  <si>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</si>
  <si>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</si>
  <si>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</si>
  <si>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</si>
  <si>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Total for Region</t>
  </si>
  <si>
    <t>INDIVIDUAL TOWNS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</si>
  <si>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</si>
  <si>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</si>
  <si>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</si>
  <si>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</si>
  <si>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Labor Force Numbers</t>
  </si>
  <si>
    <t>Monthly Unemployment Numbers</t>
  </si>
  <si>
    <t>1)</t>
  </si>
  <si>
    <t>AREAS IN NEW HAMPSHIRE THAT ARE ELIGIBLE FOR WAIVERS ON THE BASIS OF</t>
  </si>
  <si>
    <t>Acworth town, NH</t>
  </si>
  <si>
    <t>Albany town, NH</t>
  </si>
  <si>
    <t>Alexandria town, NH</t>
  </si>
  <si>
    <t>Allenstown town, NH</t>
  </si>
  <si>
    <t>Alstead town, NH</t>
  </si>
  <si>
    <t>Alton town, NH</t>
  </si>
  <si>
    <t>Amherst town, NH</t>
  </si>
  <si>
    <t>Andover town, NH</t>
  </si>
  <si>
    <t>Antrim town, NH</t>
  </si>
  <si>
    <t>Ashland town, NH</t>
  </si>
  <si>
    <t>Atkinson town, NH</t>
  </si>
  <si>
    <t>Auburn town, NH</t>
  </si>
  <si>
    <t>Barnstead town, NH</t>
  </si>
  <si>
    <t>Barrington town, NH</t>
  </si>
  <si>
    <t>Bartlett town, NH</t>
  </si>
  <si>
    <t>Bath town, NH</t>
  </si>
  <si>
    <t>Bedford town, NH</t>
  </si>
  <si>
    <t>Belknap County, NH</t>
  </si>
  <si>
    <t>Belmont town, NH</t>
  </si>
  <si>
    <t>Belmont, NH LMA</t>
  </si>
  <si>
    <t>Bennington town, NH</t>
  </si>
  <si>
    <t>Benton town, NH</t>
  </si>
  <si>
    <t>Berlin city, NH</t>
  </si>
  <si>
    <t>Berlin, NH Micropolitan NECTA</t>
  </si>
  <si>
    <t>Bethlehem town, NH</t>
  </si>
  <si>
    <t>Boscawen town, NH</t>
  </si>
  <si>
    <t>Bow town, NH</t>
  </si>
  <si>
    <t>Bradford town, NH</t>
  </si>
  <si>
    <t>Brattleboro, VT-NH LMA, NH part</t>
  </si>
  <si>
    <t>Brentwood town, NH</t>
  </si>
  <si>
    <t>Bridgewater town, NH</t>
  </si>
  <si>
    <t>Bristol town, NH</t>
  </si>
  <si>
    <t>Brookfield town, NH</t>
  </si>
  <si>
    <t>Brookline town, NH</t>
  </si>
  <si>
    <t>Cambridge township, NH</t>
  </si>
  <si>
    <t>Campton town, NH</t>
  </si>
  <si>
    <t>Canaan town, NH</t>
  </si>
  <si>
    <t>Candia town, NH</t>
  </si>
  <si>
    <t>Canterbury town, NH</t>
  </si>
  <si>
    <t>Carroll County, NH</t>
  </si>
  <si>
    <t>Carroll town, NH</t>
  </si>
  <si>
    <t>Center Harbor town, NH</t>
  </si>
  <si>
    <t>Charlestown town, NH</t>
  </si>
  <si>
    <t>Charlestown, NH LMA</t>
  </si>
  <si>
    <t>Chatham town, NH</t>
  </si>
  <si>
    <t>Cheshire County, NH</t>
  </si>
  <si>
    <t>Chester town, NH</t>
  </si>
  <si>
    <t>Chesterfield town, NH</t>
  </si>
  <si>
    <t>Chichester town, NH</t>
  </si>
  <si>
    <t>Claremont city, NH</t>
  </si>
  <si>
    <t>Claremont-Newport, NH LMA</t>
  </si>
  <si>
    <t>Clarksville town, NH</t>
  </si>
  <si>
    <t>Colebrook town, NH</t>
  </si>
  <si>
    <t>Colebrook, NH-VT LMA</t>
  </si>
  <si>
    <t>Colebrook, NH-VT LMA, NH part</t>
  </si>
  <si>
    <t>Columbia town, NH</t>
  </si>
  <si>
    <t>Concord city, NH</t>
  </si>
  <si>
    <t>Concord, NH Micropolitan NECTA</t>
  </si>
  <si>
    <t>Conway town, NH</t>
  </si>
  <si>
    <t>Conway, NH-ME LMA</t>
  </si>
  <si>
    <t>Conway, NH-ME LMA, NH part</t>
  </si>
  <si>
    <t>Coos County, NH</t>
  </si>
  <si>
    <t>Cornish town, NH</t>
  </si>
  <si>
    <t>Croydon town, NH</t>
  </si>
  <si>
    <t>Dalton town, NH</t>
  </si>
  <si>
    <t>Danbury town, NH</t>
  </si>
  <si>
    <t>Danville town, NH</t>
  </si>
  <si>
    <t>Deerfield town, NH</t>
  </si>
  <si>
    <t>Deering town, NH</t>
  </si>
  <si>
    <t>Derry town, NH</t>
  </si>
  <si>
    <t>Dixville township, NH</t>
  </si>
  <si>
    <t>Dorchester town, NH</t>
  </si>
  <si>
    <t>Dover city, NH</t>
  </si>
  <si>
    <t>Dover-Durham, NH-ME Metropolitan NECTA</t>
  </si>
  <si>
    <t>Dover-Durham, NH-ME Metropolitan NECTA, NH part</t>
  </si>
  <si>
    <t>Dublin town, NH</t>
  </si>
  <si>
    <t>Dummer town, NH</t>
  </si>
  <si>
    <t>Dunbarton town, NH</t>
  </si>
  <si>
    <t>Durham town, NH</t>
  </si>
  <si>
    <t>East Kingston town, NH</t>
  </si>
  <si>
    <t>Easton town, NH</t>
  </si>
  <si>
    <t>Eaton town, NH</t>
  </si>
  <si>
    <t>Effingham town, NH</t>
  </si>
  <si>
    <t>Ellsworth town, NH</t>
  </si>
  <si>
    <t>Enfield town, NH</t>
  </si>
  <si>
    <t>Epping town, NH</t>
  </si>
  <si>
    <t>Epsom town, NH</t>
  </si>
  <si>
    <t>Errol town, NH</t>
  </si>
  <si>
    <t>Exeter town, NH</t>
  </si>
  <si>
    <t>Farmington town, NH</t>
  </si>
  <si>
    <t>Fitzwilliam town, NH</t>
  </si>
  <si>
    <t>Francestown town, NH</t>
  </si>
  <si>
    <t>Franconia town, NH</t>
  </si>
  <si>
    <t>Franklin city, NH</t>
  </si>
  <si>
    <t>Franklin, NH LMA</t>
  </si>
  <si>
    <t>Freedom town, NH</t>
  </si>
  <si>
    <t>Fremont town, NH</t>
  </si>
  <si>
    <t>Gilford town, NH</t>
  </si>
  <si>
    <t>Gilmanton town, NH</t>
  </si>
  <si>
    <t>Gilsum town, NH</t>
  </si>
  <si>
    <t>Goffstown town, NH</t>
  </si>
  <si>
    <t>Gorham town, NH</t>
  </si>
  <si>
    <t>Goshen town, NH</t>
  </si>
  <si>
    <t>Grafton County, NH</t>
  </si>
  <si>
    <t>Grafton town, NH</t>
  </si>
  <si>
    <t>Grantham town, NH</t>
  </si>
  <si>
    <t>Greenfield town, NH</t>
  </si>
  <si>
    <t>Greenland town, NH</t>
  </si>
  <si>
    <t>Greenville town, NH</t>
  </si>
  <si>
    <t>Groton town, NH</t>
  </si>
  <si>
    <t>Hale's location, NH</t>
  </si>
  <si>
    <t>Hampstead town, NH</t>
  </si>
  <si>
    <t>Hampton Falls town, NH</t>
  </si>
  <si>
    <t>Hampton town, NH</t>
  </si>
  <si>
    <t>Hancock town, NH</t>
  </si>
  <si>
    <t>Hanover town, NH</t>
  </si>
  <si>
    <t>Harrisville town, NH</t>
  </si>
  <si>
    <t>Hart's Location town, NH</t>
  </si>
  <si>
    <t>Haverhill town, NH</t>
  </si>
  <si>
    <t>Haverhill-Newburyport-Amesbury Town, MA-NH NECTA Division, NH part</t>
  </si>
  <si>
    <t>Haverhill, NH LMA</t>
  </si>
  <si>
    <t>Hebron town, NH</t>
  </si>
  <si>
    <t>Henniker town, NH</t>
  </si>
  <si>
    <t>Hill town, NH</t>
  </si>
  <si>
    <t>Hillsborough County, NH</t>
  </si>
  <si>
    <t>Hillsborough town, NH</t>
  </si>
  <si>
    <t>Hillsborough, NH LMA</t>
  </si>
  <si>
    <t>Hinsdale town, NH</t>
  </si>
  <si>
    <t>Holderness town, NH</t>
  </si>
  <si>
    <t>Hollis town, NH</t>
  </si>
  <si>
    <t>Hooksett town, NH</t>
  </si>
  <si>
    <t>Hopkinton town, NH</t>
  </si>
  <si>
    <t>Hudson town, NH</t>
  </si>
  <si>
    <t>Jackson town, NH</t>
  </si>
  <si>
    <t>Jaffrey town, NH</t>
  </si>
  <si>
    <t>Jefferson town, NH</t>
  </si>
  <si>
    <t>Keene city, NH</t>
  </si>
  <si>
    <t>Keene, NH Micropolitan NECTA</t>
  </si>
  <si>
    <t>Kensington town, NH</t>
  </si>
  <si>
    <t>Kingston town, NH</t>
  </si>
  <si>
    <t>Laconia city, NH</t>
  </si>
  <si>
    <t>Laconia, NH Micropolitan NECTA</t>
  </si>
  <si>
    <t>Lancaster town, NH</t>
  </si>
  <si>
    <t>Landaff town, NH</t>
  </si>
  <si>
    <t>Langdon town, NH</t>
  </si>
  <si>
    <t>Lawrence-Methuen Town-Salem, MA-NH NECTA Division, NH part</t>
  </si>
  <si>
    <t>Lebanon city, NH</t>
  </si>
  <si>
    <t>Lebanon, NH-VT Micropolitan NECTA</t>
  </si>
  <si>
    <t>Lebanon, NH-VT Micropolitan NECTA, NH part</t>
  </si>
  <si>
    <t>Lee town, NH</t>
  </si>
  <si>
    <t>Lempster town, NH</t>
  </si>
  <si>
    <t>Lincoln town, NH</t>
  </si>
  <si>
    <t>Lisbon town, NH</t>
  </si>
  <si>
    <t>Litchfield town, NH</t>
  </si>
  <si>
    <t>Littleton town, NH</t>
  </si>
  <si>
    <t>Littleton, NH-VT LMA</t>
  </si>
  <si>
    <t>Littleton, NH-VT LMA, NH part</t>
  </si>
  <si>
    <t>Londonderry town, NH</t>
  </si>
  <si>
    <t>Loudon town, NH</t>
  </si>
  <si>
    <t>Lowell-Billerica-Chelmsford, MA-NH NECTA Division, NH part</t>
  </si>
  <si>
    <t>Lyman town, NH</t>
  </si>
  <si>
    <t>Lyme town, NH</t>
  </si>
  <si>
    <t>Lyndeborough town, NH</t>
  </si>
  <si>
    <t>Madbury town, NH</t>
  </si>
  <si>
    <t>Madison town, NH</t>
  </si>
  <si>
    <t>Manchester city, NH</t>
  </si>
  <si>
    <t>Manchester, NH Metropolitan NECTA</t>
  </si>
  <si>
    <t>Marlborough town, NH</t>
  </si>
  <si>
    <t>Marlow town, NH</t>
  </si>
  <si>
    <t>Mason town, NH</t>
  </si>
  <si>
    <t>Meredith town, NH</t>
  </si>
  <si>
    <t>Meredith, NH LMA</t>
  </si>
  <si>
    <t>Merrimack County, NH</t>
  </si>
  <si>
    <t>Merrimack town, NH</t>
  </si>
  <si>
    <t>Middleton town, NH</t>
  </si>
  <si>
    <t>Milan town, NH</t>
  </si>
  <si>
    <t>Milford town, NH</t>
  </si>
  <si>
    <t>Millsfield township, NH</t>
  </si>
  <si>
    <t>Milton town, NH</t>
  </si>
  <si>
    <t>Monroe town, NH</t>
  </si>
  <si>
    <t>Mont Vernon town, NH</t>
  </si>
  <si>
    <t>Moultonborough town, NH</t>
  </si>
  <si>
    <t>Nashua city, NH</t>
  </si>
  <si>
    <t>Nashua, NH-MA NECTA Division</t>
  </si>
  <si>
    <t>Nashua, NH-MA NECTA Division, NH part</t>
  </si>
  <si>
    <t>Nelson town, NH</t>
  </si>
  <si>
    <t>New Boston town, NH</t>
  </si>
  <si>
    <t>New Castle town, NH</t>
  </si>
  <si>
    <t>New Durham town, NH</t>
  </si>
  <si>
    <t>New Hampton town, NH</t>
  </si>
  <si>
    <t>New Ipswich town, NH</t>
  </si>
  <si>
    <t>New London town, NH</t>
  </si>
  <si>
    <t>New London, NH LMA</t>
  </si>
  <si>
    <t>Newbury town, NH</t>
  </si>
  <si>
    <t>Newfields town, NH</t>
  </si>
  <si>
    <t>Newington town, NH</t>
  </si>
  <si>
    <t>Newmarket town, NH</t>
  </si>
  <si>
    <t>Newport town, NH</t>
  </si>
  <si>
    <t>Newton town, NH</t>
  </si>
  <si>
    <t>North Hampton town, NH</t>
  </si>
  <si>
    <t>Northfield town, NH</t>
  </si>
  <si>
    <t>Northumberland town, NH</t>
  </si>
  <si>
    <t>Northwood town, NH</t>
  </si>
  <si>
    <t>Nottingham town, NH</t>
  </si>
  <si>
    <t>Orange town, NH</t>
  </si>
  <si>
    <t>Orford town, NH</t>
  </si>
  <si>
    <t>Ossipee town, NH</t>
  </si>
  <si>
    <t>Pelham town, NH</t>
  </si>
  <si>
    <t>Pembroke town, NH</t>
  </si>
  <si>
    <t>Peterborough town, NH</t>
  </si>
  <si>
    <t>Peterborough, NH LMA</t>
  </si>
  <si>
    <t>Piermont town, NH</t>
  </si>
  <si>
    <t>Pinkhams grant, NH</t>
  </si>
  <si>
    <t>Pittsburg town, NH</t>
  </si>
  <si>
    <t>Pittsfield town, NH</t>
  </si>
  <si>
    <t>Plainfield town, NH</t>
  </si>
  <si>
    <t>Plaistow town, NH</t>
  </si>
  <si>
    <t>Plymouth town, NH</t>
  </si>
  <si>
    <t>Plymouth, NH LMA</t>
  </si>
  <si>
    <t>Portsmouth city, NH</t>
  </si>
  <si>
    <t>Portsmouth, NH-ME Metropolitan NECTA</t>
  </si>
  <si>
    <t>Portsmouth, NH-ME Metropolitan NECTA, NH part</t>
  </si>
  <si>
    <t>Randolph town, NH</t>
  </si>
  <si>
    <t>Raymond town, NH</t>
  </si>
  <si>
    <t>Raymond, NH LMA</t>
  </si>
  <si>
    <t>Richmond town, NH</t>
  </si>
  <si>
    <t>Rindge town, NH</t>
  </si>
  <si>
    <t>Rochester city, NH</t>
  </si>
  <si>
    <t>Rockingham County, NH</t>
  </si>
  <si>
    <t>Rollinsford town, NH</t>
  </si>
  <si>
    <t>Roxbury town, NH</t>
  </si>
  <si>
    <t>Rumney town, NH</t>
  </si>
  <si>
    <t>Rye town, NH</t>
  </si>
  <si>
    <t>Salem town, NH</t>
  </si>
  <si>
    <t>Salisbury town, NH</t>
  </si>
  <si>
    <t>Sanbornton town, NH</t>
  </si>
  <si>
    <t>Sandown town, NH</t>
  </si>
  <si>
    <t>Sandwich town, NH</t>
  </si>
  <si>
    <t>Seabrook town, NH</t>
  </si>
  <si>
    <t>Sharon town, NH</t>
  </si>
  <si>
    <t>Shelburne town, NH</t>
  </si>
  <si>
    <t>Somersworth city, NH</t>
  </si>
  <si>
    <t>South Hampton town, NH</t>
  </si>
  <si>
    <t>Springfield town, NH</t>
  </si>
  <si>
    <t>Stark town, NH</t>
  </si>
  <si>
    <t>Stewartstown town, NH</t>
  </si>
  <si>
    <t>Stoddard town, NH</t>
  </si>
  <si>
    <t>Strafford County, NH</t>
  </si>
  <si>
    <t>Strafford town, NH</t>
  </si>
  <si>
    <t>Stratford town, NH</t>
  </si>
  <si>
    <t>Stratham town, NH</t>
  </si>
  <si>
    <t>Sugar Hill town, NH</t>
  </si>
  <si>
    <t>Sullivan County, NH</t>
  </si>
  <si>
    <t>Sullivan town, NH</t>
  </si>
  <si>
    <t>Sunapee town, NH</t>
  </si>
  <si>
    <t>Surry town, NH</t>
  </si>
  <si>
    <t>Sutton town, NH</t>
  </si>
  <si>
    <t>Swanzey town, NH</t>
  </si>
  <si>
    <t>Tamworth town, NH</t>
  </si>
  <si>
    <t>Temple town, NH</t>
  </si>
  <si>
    <t>Thornton town, NH</t>
  </si>
  <si>
    <t>Tilton town, NH</t>
  </si>
  <si>
    <t>Troy town, NH</t>
  </si>
  <si>
    <t>Tuftonboro town, NH</t>
  </si>
  <si>
    <t>Unity town, NH</t>
  </si>
  <si>
    <t>Wakefield town, NH</t>
  </si>
  <si>
    <t>Walpole town, NH</t>
  </si>
  <si>
    <t>Warner town, NH</t>
  </si>
  <si>
    <t>Warren town, NH</t>
  </si>
  <si>
    <t>Washington town, NH</t>
  </si>
  <si>
    <t>Waterville Valley town, NH</t>
  </si>
  <si>
    <t>Weare town, NH</t>
  </si>
  <si>
    <t>Webster town, NH</t>
  </si>
  <si>
    <t>Wentworth location, NH</t>
  </si>
  <si>
    <t>Wentworth town, NH</t>
  </si>
  <si>
    <t>Westmoreland town, NH</t>
  </si>
  <si>
    <t>Whitefield town, NH</t>
  </si>
  <si>
    <t>Wilmot town, NH</t>
  </si>
  <si>
    <t>Wilton town, NH</t>
  </si>
  <si>
    <t>Winchester town, NH</t>
  </si>
  <si>
    <t>Windham town, NH</t>
  </si>
  <si>
    <t>Windsor town, NH</t>
  </si>
  <si>
    <t>Wolfeboro town, NH</t>
  </si>
  <si>
    <t>Wolfeboro, NH LMA</t>
  </si>
  <si>
    <t>Woodstock town, NH</t>
  </si>
  <si>
    <t>AUG 2013 - JUL 2015</t>
  </si>
  <si>
    <t>REGIONAL GROUPING OF CONTIGUOUS CITIES/TOWNS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</si>
</sst>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#.00"/>
    <numFmt numFmtId="168" formatCode="#0.0"/>
    <numFmt numFmtId="169" formatCode="_(* #,##0_);_(* \(#,##0\);_(* &quot;-&quot;??_);_(@_)"/>
    <numFmt numFmtId="170" formatCode="0.00000"/>
    <numFmt numFmtId="171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ourie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2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indexed="8"/>
      <name val="Arial"/>
      <family val="2"/>
    </font>
    <font>
      <b/>
      <sz val="13"/>
      <color theme="1"/>
      <name val="Calibri"/>
      <family val="2"/>
      <scheme val="minor"/>
    </font>
    <font>
      <sz val="13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58">
    <xf numFmtId="0" fontId="0" fillId="0" borderId="0" xfId="0"/>
    <xf numFmtId="0" fontId="0" fillId="0" borderId="0" xfId="0" applyFont="1"/>
    <xf numFmtId="0" fontId="2" fillId="0" borderId="0" xfId="0" applyFont="1"/>
    <xf numFmtId="17" fontId="2" fillId="0" borderId="0" xfId="0" applyNumberFormat="1" applyFont="1" applyAlignment="1" applyProtection="1">
      <alignment horizontal="righ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7" fontId="0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17" fontId="8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0" fontId="0" fillId="0" borderId="0" xfId="1" applyNumberFormat="1" applyFont="1"/>
    <xf numFmtId="165" fontId="3" fillId="0" borderId="0" xfId="0" applyNumberFormat="1" applyFont="1" applyFill="1"/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167" fontId="0" fillId="0" borderId="0" xfId="0" applyNumberFormat="1" applyFont="1"/>
    <xf numFmtId="0" fontId="9" fillId="0" borderId="0" xfId="4" applyFont="1"/>
    <xf numFmtId="169" fontId="10" fillId="0" borderId="0" xfId="5" applyNumberFormat="1" applyFont="1"/>
    <xf numFmtId="0" fontId="10" fillId="0" borderId="0" xfId="4" applyFont="1"/>
    <xf numFmtId="2" fontId="10" fillId="0" borderId="0" xfId="4" applyNumberFormat="1" applyFont="1"/>
    <xf numFmtId="165" fontId="10" fillId="0" borderId="0" xfId="4" applyNumberFormat="1" applyFont="1"/>
    <xf numFmtId="0" fontId="10" fillId="0" borderId="0" xfId="2" applyFont="1"/>
    <xf numFmtId="0" fontId="9" fillId="0" borderId="0" xfId="4" applyFont="1" applyFill="1"/>
    <xf numFmtId="0" fontId="11" fillId="2" borderId="1" xfId="4" applyFont="1" applyFill="1" applyBorder="1" applyAlignment="1">
      <alignment horizontal="center"/>
    </xf>
    <xf numFmtId="169" fontId="11" fillId="2" borderId="2" xfId="5" applyNumberFormat="1" applyFont="1" applyFill="1" applyBorder="1" applyAlignment="1">
      <alignment horizontal="center"/>
    </xf>
    <xf numFmtId="169" fontId="11" fillId="2" borderId="3" xfId="5" applyNumberFormat="1" applyFont="1" applyFill="1" applyBorder="1" applyAlignment="1">
      <alignment horizontal="center"/>
    </xf>
    <xf numFmtId="0" fontId="11" fillId="2" borderId="2" xfId="4" applyFont="1" applyFill="1" applyBorder="1" applyAlignment="1">
      <alignment horizontal="center"/>
    </xf>
    <xf numFmtId="0" fontId="11" fillId="2" borderId="4" xfId="4" applyFont="1" applyFill="1" applyBorder="1" applyAlignment="1">
      <alignment horizontal="center"/>
    </xf>
    <xf numFmtId="0" fontId="11" fillId="2" borderId="3" xfId="4" applyFont="1" applyFill="1" applyBorder="1" applyAlignment="1">
      <alignment horizontal="center"/>
    </xf>
    <xf numFmtId="169" fontId="9" fillId="0" borderId="0" xfId="5" applyNumberFormat="1" applyFont="1" applyAlignment="1">
      <alignment horizontal="center"/>
    </xf>
    <xf numFmtId="169" fontId="9" fillId="0" borderId="0" xfId="5" applyNumberFormat="1" applyFont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3" fontId="9" fillId="0" borderId="0" xfId="6" applyNumberFormat="1" applyFont="1" applyFill="1"/>
    <xf numFmtId="3" fontId="10" fillId="0" borderId="0" xfId="6" applyNumberFormat="1" applyFont="1" applyFill="1"/>
    <xf numFmtId="170" fontId="10" fillId="0" borderId="0" xfId="4" applyNumberFormat="1" applyFont="1"/>
    <xf numFmtId="171" fontId="10" fillId="0" borderId="0" xfId="4" applyNumberFormat="1" applyFont="1"/>
    <xf numFmtId="0" fontId="10" fillId="0" borderId="0" xfId="0" applyFont="1"/>
    <xf numFmtId="3" fontId="10" fillId="0" borderId="0" xfId="2" applyNumberFormat="1" applyFont="1"/>
    <xf numFmtId="165" fontId="10" fillId="0" borderId="0" xfId="2" applyNumberFormat="1" applyFont="1"/>
    <xf numFmtId="164" fontId="10" fillId="0" borderId="0" xfId="1" applyNumberFormat="1" applyFont="1"/>
    <xf numFmtId="0" fontId="9" fillId="0" borderId="0" xfId="2" applyFont="1"/>
    <xf numFmtId="0" fontId="9" fillId="0" borderId="0" xfId="2" applyNumberFormat="1" applyFont="1" applyFill="1" applyAlignment="1" applyProtection="1">
      <alignment horizontal="left"/>
      <protection locked="0"/>
    </xf>
    <xf numFmtId="165" fontId="9" fillId="0" borderId="0" xfId="4" applyNumberFormat="1" applyFont="1"/>
    <xf numFmtId="166" fontId="12" fillId="0" borderId="0" xfId="2" applyNumberFormat="1" applyFont="1" applyFill="1" applyBorder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17" fontId="14" fillId="0" borderId="0" xfId="0" applyNumberFormat="1" applyFont="1"/>
    <xf numFmtId="0" fontId="11" fillId="0" borderId="0" xfId="0" applyFont="1" applyFill="1" applyAlignment="1">
      <alignment horizontal="left"/>
    </xf>
    <xf numFmtId="166" fontId="15" fillId="0" borderId="0" xfId="0" applyNumberFormat="1" applyFont="1" applyFill="1" applyAlignment="1">
      <alignment horizontal="right"/>
    </xf>
    <xf numFmtId="168" fontId="15" fillId="0" borderId="0" xfId="0" applyNumberFormat="1" applyFont="1" applyFill="1" applyAlignment="1">
      <alignment horizontal="right"/>
    </xf>
    <xf numFmtId="0" fontId="16" fillId="0" borderId="0" xfId="0" applyFont="1"/>
    <xf numFmtId="0" fontId="13" fillId="0" borderId="0" xfId="2" applyFont="1" applyFill="1" applyBorder="1"/>
    <xf numFmtId="166" fontId="13" fillId="0" borderId="0" xfId="2" applyNumberFormat="1" applyFont="1" applyFill="1" applyBorder="1"/>
    <xf numFmtId="164" fontId="14" fillId="0" borderId="0" xfId="3" applyNumberFormat="1" applyFont="1"/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7" fontId="13" fillId="0" borderId="0" xfId="2" applyNumberFormat="1" applyFont="1" applyFill="1" applyBorder="1"/>
    <xf numFmtId="166" fontId="17" fillId="0" borderId="0" xfId="2" applyNumberFormat="1" applyFont="1" applyFill="1" applyBorder="1" applyAlignment="1">
      <alignment horizontal="right"/>
    </xf>
  </cellXfs>
  <cellStyles count="9">
    <cellStyle name="Comma 2" xfId="5"/>
    <cellStyle name="Normal" xfId="0" builtinId="0"/>
    <cellStyle name="Normal 2" xfId="2"/>
    <cellStyle name="Normal 3" xfId="8"/>
    <cellStyle name="Normal_Book4" xfId="4"/>
    <cellStyle name="Normal_MO 0205" xfId="6"/>
    <cellStyle name="Percent" xfId="1" builtinId="5"/>
    <cellStyle name="Percent 2" xfId="3"/>
    <cellStyle name="Style 1 2" xfId="7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zoomScaleNormal="100" workbookViewId="0">
      <selection activeCell="C6" sqref="C6"/>
    </sheetView>
  </sheetViews>
  <sheetFormatPr defaultColWidth="9.1796875" defaultRowHeight="16.5" x14ac:dyDescent="0.35"/>
  <cols>
    <col min="1" max="1" width="47" style="19" customWidth="1"/>
    <col min="2" max="2" width="14.453125" style="19" customWidth="1"/>
    <col min="3" max="3" width="11.1796875" style="19" customWidth="1"/>
    <col min="4" max="4" width="11.81640625" style="19" customWidth="1"/>
    <col min="5" max="5" width="12.453125" style="19" customWidth="1"/>
    <col min="6" max="6" width="12" style="19" customWidth="1"/>
    <col min="7" max="7" width="11.1796875" style="19" customWidth="1"/>
    <col min="8" max="8" width="12.54296875" style="19" customWidth="1"/>
    <col min="9" max="9" width="12.81640625" style="19" customWidth="1"/>
    <col min="10" max="10" width="12.7265625" style="19" customWidth="1"/>
    <col min="11" max="11" width="11.7265625" style="19" customWidth="1"/>
    <col min="12" max="12" width="11.81640625" style="19" customWidth="1"/>
    <col min="13" max="13" width="11.7265625" style="19" customWidth="1"/>
    <col min="14" max="16384" width="9.1796875" style="19"/>
  </cols>
  <sheetData>
    <row r="1" spans="1:13" x14ac:dyDescent="0.35">
      <c r="A1" s="14" t="s">
        <v>53</v>
      </c>
      <c r="B1" s="15"/>
      <c r="C1" s="15"/>
      <c r="D1" s="15"/>
      <c r="E1" s="15"/>
      <c r="F1" s="16"/>
      <c r="G1" s="16"/>
      <c r="H1" s="16"/>
      <c r="I1" s="16"/>
      <c r="J1" s="17"/>
      <c r="K1" s="16"/>
      <c r="L1" s="18"/>
      <c r="M1" s="16"/>
    </row>
    <row r="2" spans="1:13" x14ac:dyDescent="0.35">
      <c r="A2" s="20" t="s">
        <v>339</v>
      </c>
      <c r="B2" s="15"/>
      <c r="C2" s="15"/>
      <c r="D2" s="15"/>
      <c r="E2" s="15"/>
      <c r="F2" s="16"/>
      <c r="G2" s="16"/>
      <c r="H2" s="16"/>
      <c r="I2" s="16"/>
      <c r="J2" s="17"/>
      <c r="K2" s="16"/>
      <c r="L2" s="18"/>
      <c r="M2" s="16"/>
    </row>
    <row r="3" spans="1:13" x14ac:dyDescent="0.35">
      <c r="A3" s="14" t="s">
        <v>22</v>
      </c>
      <c r="B3" s="15"/>
      <c r="C3" s="15"/>
      <c r="D3" s="15"/>
      <c r="E3" s="15"/>
      <c r="F3" s="16"/>
      <c r="G3" s="16"/>
      <c r="H3" s="16"/>
      <c r="I3" s="16"/>
      <c r="J3" s="17"/>
      <c r="K3" s="16"/>
      <c r="L3" s="18"/>
      <c r="M3" s="16"/>
    </row>
    <row r="4" spans="1:13" x14ac:dyDescent="0.35">
      <c r="A4" s="14"/>
      <c r="B4" s="15"/>
      <c r="C4" s="15"/>
      <c r="D4" s="15"/>
      <c r="E4" s="15"/>
      <c r="F4" s="16"/>
      <c r="G4" s="16"/>
      <c r="H4" s="16"/>
      <c r="I4" s="16"/>
      <c r="J4" s="17"/>
      <c r="K4" s="16"/>
      <c r="L4" s="18"/>
      <c r="M4" s="16"/>
    </row>
    <row r="5" spans="1:13" x14ac:dyDescent="0.35">
      <c r="A5" s="21" t="s">
        <v>23</v>
      </c>
      <c r="B5" s="15" t="s">
        <v>24</v>
      </c>
      <c r="C5" s="15"/>
      <c r="D5" s="15"/>
      <c r="E5" s="15"/>
      <c r="F5" s="16"/>
      <c r="G5" s="16"/>
      <c r="H5" s="16"/>
      <c r="I5" s="16"/>
      <c r="J5" s="17"/>
      <c r="K5" s="16"/>
      <c r="L5" s="18"/>
      <c r="M5" s="16"/>
    </row>
    <row r="6" spans="1:13" x14ac:dyDescent="0.35">
      <c r="A6" s="21" t="s">
        <v>25</v>
      </c>
      <c r="B6" s="15" t="s">
        <v>26</v>
      </c>
      <c r="C6" s="15"/>
      <c r="D6" s="15"/>
      <c r="E6" s="15"/>
      <c r="F6" s="16"/>
      <c r="G6" s="16"/>
      <c r="H6" s="16"/>
      <c r="I6" s="16"/>
      <c r="J6" s="17"/>
      <c r="K6" s="16"/>
      <c r="L6" s="18"/>
      <c r="M6" s="16"/>
    </row>
    <row r="7" spans="1:13" x14ac:dyDescent="0.35">
      <c r="A7" s="21" t="s">
        <v>27</v>
      </c>
      <c r="B7" s="15" t="s">
        <v>28</v>
      </c>
      <c r="C7" s="15"/>
      <c r="D7" s="15"/>
      <c r="E7" s="15"/>
      <c r="F7" s="16"/>
      <c r="G7" s="16"/>
      <c r="H7" s="16"/>
      <c r="I7" s="16"/>
      <c r="J7" s="17"/>
      <c r="K7" s="16"/>
      <c r="L7" s="18"/>
      <c r="M7" s="16"/>
    </row>
    <row r="8" spans="1:13" x14ac:dyDescent="0.35">
      <c r="A8" s="21" t="s">
        <v>29</v>
      </c>
      <c r="B8" s="15" t="s">
        <v>30</v>
      </c>
      <c r="C8" s="15"/>
      <c r="D8" s="15"/>
      <c r="E8" s="15"/>
      <c r="F8" s="16"/>
      <c r="G8" s="16"/>
      <c r="H8" s="16"/>
      <c r="I8" s="16"/>
      <c r="J8" s="17"/>
      <c r="K8" s="16"/>
      <c r="L8" s="18"/>
      <c r="M8" s="16"/>
    </row>
    <row r="9" spans="1:13" x14ac:dyDescent="0.35">
      <c r="A9" s="14"/>
      <c r="B9" s="15"/>
      <c r="C9" s="15"/>
      <c r="D9" s="15"/>
      <c r="E9" s="15"/>
      <c r="F9" s="16"/>
      <c r="G9" s="16"/>
      <c r="H9" s="16"/>
      <c r="I9" s="16"/>
      <c r="J9" s="17"/>
      <c r="K9" s="16"/>
      <c r="L9" s="18"/>
      <c r="M9" s="16"/>
    </row>
    <row r="10" spans="1:13" x14ac:dyDescent="0.35">
      <c r="A10" s="14"/>
      <c r="B10" s="22" t="s">
        <v>31</v>
      </c>
      <c r="C10" s="23"/>
      <c r="D10" s="22" t="s">
        <v>32</v>
      </c>
      <c r="E10" s="23"/>
      <c r="F10" s="24" t="s">
        <v>33</v>
      </c>
      <c r="G10" s="25"/>
      <c r="H10" s="25"/>
      <c r="I10" s="26"/>
      <c r="J10" s="24" t="s">
        <v>34</v>
      </c>
      <c r="K10" s="26"/>
      <c r="L10" s="24" t="s">
        <v>35</v>
      </c>
      <c r="M10" s="26"/>
    </row>
    <row r="11" spans="1:13" x14ac:dyDescent="0.35">
      <c r="A11" s="14"/>
      <c r="B11" s="27" t="str">
        <f>$A$2</f>
        <v>AUG 2013 - JUL 2015</v>
      </c>
      <c r="C11" s="27"/>
      <c r="D11" s="27" t="str">
        <f>$A$2</f>
        <v>AUG 2013 - JUL 2015</v>
      </c>
      <c r="E11" s="27"/>
      <c r="F11" s="27" t="str">
        <f>$A$2</f>
        <v>AUG 2013 - JUL 2015</v>
      </c>
      <c r="G11" s="27"/>
      <c r="H11" s="27" t="str">
        <f>$A$2</f>
        <v>AUG 2013 - JUL 2015</v>
      </c>
      <c r="I11" s="27"/>
      <c r="J11" s="27" t="str">
        <f>$A$2</f>
        <v>AUG 2013 - JUL 2015</v>
      </c>
      <c r="K11" s="27"/>
      <c r="L11" s="27" t="str">
        <f>$A$2</f>
        <v>AUG 2013 - JUL 2015</v>
      </c>
      <c r="M11" s="27"/>
    </row>
    <row r="12" spans="1:13" x14ac:dyDescent="0.35">
      <c r="A12" s="14"/>
      <c r="B12" s="28"/>
      <c r="C12" s="28"/>
      <c r="D12" s="28"/>
      <c r="E12" s="28"/>
      <c r="F12" s="27" t="s">
        <v>14</v>
      </c>
      <c r="G12" s="27"/>
      <c r="H12" s="27" t="s">
        <v>14</v>
      </c>
      <c r="I12" s="27"/>
      <c r="J12" s="27" t="s">
        <v>14</v>
      </c>
      <c r="K12" s="27"/>
      <c r="L12" s="27" t="s">
        <v>14</v>
      </c>
      <c r="M12" s="27"/>
    </row>
    <row r="13" spans="1:13" x14ac:dyDescent="0.35">
      <c r="A13" s="14"/>
      <c r="B13" s="27" t="s">
        <v>36</v>
      </c>
      <c r="C13" s="27"/>
      <c r="D13" s="27" t="s">
        <v>37</v>
      </c>
      <c r="E13" s="27"/>
      <c r="F13" s="29" t="s">
        <v>38</v>
      </c>
      <c r="G13" s="29"/>
      <c r="H13" s="29" t="s">
        <v>38</v>
      </c>
      <c r="I13" s="29"/>
      <c r="J13" s="29" t="s">
        <v>38</v>
      </c>
      <c r="K13" s="29"/>
      <c r="L13" s="29" t="s">
        <v>38</v>
      </c>
      <c r="M13" s="29"/>
    </row>
    <row r="14" spans="1:13" x14ac:dyDescent="0.35">
      <c r="A14" s="14"/>
      <c r="B14" s="27" t="s">
        <v>21</v>
      </c>
      <c r="C14" s="27"/>
      <c r="D14" s="27" t="s">
        <v>39</v>
      </c>
      <c r="E14" s="27"/>
      <c r="F14" s="29" t="s">
        <v>40</v>
      </c>
      <c r="G14" s="29"/>
      <c r="H14" s="29" t="s">
        <v>41</v>
      </c>
      <c r="I14" s="29"/>
      <c r="J14" s="29" t="s">
        <v>42</v>
      </c>
      <c r="K14" s="29"/>
      <c r="L14" s="29" t="s">
        <v>43</v>
      </c>
      <c r="M14" s="29"/>
    </row>
    <row r="15" spans="1:13" x14ac:dyDescent="0.35">
      <c r="A15" s="14"/>
      <c r="B15" s="28"/>
      <c r="C15" s="28"/>
      <c r="D15" s="28"/>
      <c r="E15" s="28"/>
      <c r="F15" s="30"/>
      <c r="G15" s="30"/>
      <c r="H15" s="30"/>
      <c r="I15" s="30"/>
      <c r="J15" s="30"/>
      <c r="K15" s="30"/>
      <c r="L15" s="30"/>
      <c r="M15" s="30"/>
    </row>
    <row r="16" spans="1:13" x14ac:dyDescent="0.35">
      <c r="A16" s="31" t="s">
        <v>45</v>
      </c>
      <c r="B16" s="32"/>
      <c r="D16" s="32"/>
      <c r="F16" s="33"/>
      <c r="G16" s="16"/>
      <c r="H16" s="34"/>
      <c r="I16" s="16"/>
      <c r="J16" s="17"/>
      <c r="K16" s="16"/>
      <c r="L16" s="18"/>
    </row>
    <row r="17" spans="1:18" x14ac:dyDescent="0.35">
      <c r="A17" s="35" t="s">
        <v>105</v>
      </c>
      <c r="B17" s="32">
        <f>VLOOKUP(A17,'Step 2'!$A$3:$I$287,9,FALSE)</f>
        <v>2886</v>
      </c>
      <c r="C17" s="15"/>
      <c r="D17" s="32">
        <f>VLOOKUP(A17,'Step 4'!$A$3:$I$287,9,FALSE)</f>
        <v>232</v>
      </c>
      <c r="F17" s="33">
        <f t="shared" ref="F17" si="0">D17/B17</f>
        <v>8.0388080388080388E-2</v>
      </c>
      <c r="G17" s="16"/>
      <c r="H17" s="34">
        <f t="shared" ref="H17" si="1">TRUNC(F17,4)</f>
        <v>8.0299999999999996E-2</v>
      </c>
      <c r="I17" s="16"/>
      <c r="J17" s="17">
        <f t="shared" ref="J17" si="2">H17*100</f>
        <v>8.0299999999999994</v>
      </c>
      <c r="K17" s="16"/>
      <c r="L17" s="18">
        <f t="shared" ref="L17" si="3">ROUND(J17,1)</f>
        <v>8</v>
      </c>
      <c r="P17" s="36"/>
      <c r="Q17" s="36"/>
      <c r="R17" s="37"/>
    </row>
    <row r="18" spans="1:18" x14ac:dyDescent="0.35">
      <c r="A18" s="35"/>
      <c r="B18" s="32"/>
      <c r="C18" s="15"/>
      <c r="D18" s="32"/>
      <c r="F18" s="33"/>
      <c r="G18" s="16"/>
      <c r="H18" s="34"/>
      <c r="I18" s="16"/>
      <c r="J18" s="17"/>
      <c r="K18" s="16"/>
      <c r="L18" s="18"/>
      <c r="P18" s="36"/>
      <c r="Q18" s="36"/>
      <c r="R18" s="37"/>
    </row>
    <row r="19" spans="1:18" x14ac:dyDescent="0.35">
      <c r="A19" s="35" t="s">
        <v>137</v>
      </c>
      <c r="B19" s="32">
        <f>VLOOKUP(A19,'Step 2'!$A$3:$I$287,9,FALSE)</f>
        <v>1227</v>
      </c>
      <c r="C19" s="15"/>
      <c r="D19" s="32">
        <f>VLOOKUP(A19,'Step 4'!$A$3:$I$287,9,FALSE)</f>
        <v>109</v>
      </c>
      <c r="F19" s="33">
        <f t="shared" ref="F19:F21" si="4">D19/B19</f>
        <v>8.8834555827220871E-2</v>
      </c>
      <c r="G19" s="16"/>
      <c r="H19" s="34">
        <f t="shared" ref="H19:H21" si="5">TRUNC(F19,4)</f>
        <v>8.8800000000000004E-2</v>
      </c>
      <c r="I19" s="16"/>
      <c r="J19" s="17">
        <f t="shared" ref="J19:J21" si="6">H19*100</f>
        <v>8.8800000000000008</v>
      </c>
      <c r="K19" s="16"/>
      <c r="L19" s="18">
        <f t="shared" ref="L19:L21" si="7">ROUND(J19,1)</f>
        <v>8.9</v>
      </c>
      <c r="P19" s="36"/>
      <c r="Q19" s="36"/>
      <c r="R19" s="37"/>
    </row>
    <row r="20" spans="1:18" x14ac:dyDescent="0.35">
      <c r="A20" s="35"/>
      <c r="B20" s="32"/>
      <c r="C20" s="15"/>
      <c r="D20" s="32"/>
      <c r="F20" s="33"/>
      <c r="G20" s="16"/>
      <c r="H20" s="34"/>
      <c r="I20" s="16"/>
      <c r="J20" s="17"/>
      <c r="K20" s="16"/>
      <c r="L20" s="18"/>
    </row>
    <row r="21" spans="1:18" x14ac:dyDescent="0.35">
      <c r="A21" s="35" t="s">
        <v>171</v>
      </c>
      <c r="B21" s="32">
        <f>VLOOKUP(A21,'Step 2'!$A$3:$I$287,9,FALSE)</f>
        <v>998</v>
      </c>
      <c r="C21" s="15"/>
      <c r="D21" s="32">
        <f>VLOOKUP(A21,'Step 4'!$A$3:$I$287,9,FALSE)</f>
        <v>103</v>
      </c>
      <c r="F21" s="33">
        <f t="shared" si="4"/>
        <v>0.10320641282565131</v>
      </c>
      <c r="G21" s="16"/>
      <c r="H21" s="34">
        <f t="shared" si="5"/>
        <v>0.1032</v>
      </c>
      <c r="I21" s="16"/>
      <c r="J21" s="17">
        <f t="shared" si="6"/>
        <v>10.32</v>
      </c>
      <c r="K21" s="16"/>
      <c r="L21" s="18">
        <f t="shared" si="7"/>
        <v>10.3</v>
      </c>
    </row>
    <row r="22" spans="1:18" x14ac:dyDescent="0.35">
      <c r="A22" s="31"/>
      <c r="B22" s="31"/>
      <c r="D22" s="32"/>
      <c r="F22" s="33"/>
      <c r="G22" s="16"/>
      <c r="H22" s="34"/>
      <c r="I22" s="16"/>
      <c r="J22" s="17"/>
      <c r="K22" s="16"/>
      <c r="L22" s="18"/>
    </row>
    <row r="23" spans="1:18" x14ac:dyDescent="0.35">
      <c r="A23" s="31"/>
      <c r="B23" s="31"/>
      <c r="D23" s="32"/>
      <c r="F23" s="33"/>
      <c r="G23" s="16"/>
      <c r="H23" s="34"/>
      <c r="I23" s="16"/>
      <c r="J23" s="17"/>
      <c r="K23" s="16"/>
      <c r="L23" s="18"/>
    </row>
    <row r="24" spans="1:18" x14ac:dyDescent="0.35">
      <c r="A24" s="31" t="s">
        <v>340</v>
      </c>
      <c r="B24" s="32"/>
      <c r="D24" s="32"/>
      <c r="F24" s="33"/>
      <c r="G24" s="16"/>
      <c r="H24" s="34"/>
      <c r="I24" s="16"/>
      <c r="J24" s="17"/>
      <c r="K24" s="16"/>
      <c r="L24" s="18"/>
    </row>
    <row r="25" spans="1:18" x14ac:dyDescent="0.35">
      <c r="A25" s="35" t="s">
        <v>109</v>
      </c>
      <c r="B25" s="32">
        <f>VLOOKUP(A25,'Step 2'!$A$3:$I$287,9,FALSE)</f>
        <v>7694</v>
      </c>
      <c r="C25" s="15"/>
      <c r="D25" s="32">
        <f>VLOOKUP(A25,'Step 4'!$A$3:$I$287,9,FALSE)</f>
        <v>448</v>
      </c>
      <c r="F25" s="33">
        <f t="shared" ref="F25" si="8">D25/B25</f>
        <v>5.8227190018195998E-2</v>
      </c>
      <c r="G25" s="16"/>
      <c r="H25" s="34">
        <f t="shared" ref="H25" si="9">TRUNC(F25,4)</f>
        <v>5.8200000000000002E-2</v>
      </c>
      <c r="I25" s="16"/>
      <c r="J25" s="17">
        <f t="shared" ref="J25" si="10">H25*100</f>
        <v>5.82</v>
      </c>
      <c r="K25" s="16"/>
      <c r="L25" s="18">
        <f t="shared" ref="L25" si="11">ROUND(J25,1)</f>
        <v>5.8</v>
      </c>
      <c r="P25" s="36"/>
      <c r="Q25" s="36"/>
      <c r="R25" s="38"/>
    </row>
    <row r="26" spans="1:18" x14ac:dyDescent="0.35">
      <c r="A26" s="35" t="s">
        <v>130</v>
      </c>
      <c r="B26" s="32">
        <f>VLOOKUP(A26,'Step 2'!$A$3:$I$287,9,FALSE)</f>
        <v>4087</v>
      </c>
      <c r="C26" s="15"/>
      <c r="D26" s="32">
        <f>VLOOKUP(A26,'Step 4'!$A$3:$I$287,9,FALSE)</f>
        <v>359</v>
      </c>
      <c r="F26" s="33">
        <f t="shared" ref="F26:F31" si="12">D26/B26</f>
        <v>8.783949106924395E-2</v>
      </c>
      <c r="G26" s="16"/>
      <c r="H26" s="34">
        <f t="shared" ref="H26:H31" si="13">TRUNC(F26,4)</f>
        <v>8.7800000000000003E-2</v>
      </c>
      <c r="I26" s="16"/>
      <c r="J26" s="17">
        <f t="shared" ref="J26:J31" si="14">H26*100</f>
        <v>8.7800000000000011</v>
      </c>
      <c r="K26" s="16"/>
      <c r="L26" s="18">
        <f t="shared" ref="L26:L31" si="15">ROUND(J26,1)</f>
        <v>8.8000000000000007</v>
      </c>
      <c r="P26" s="36"/>
      <c r="Q26" s="36"/>
      <c r="R26" s="38"/>
    </row>
    <row r="27" spans="1:18" x14ac:dyDescent="0.35">
      <c r="A27" s="35" t="s">
        <v>141</v>
      </c>
      <c r="B27" s="32">
        <f>VLOOKUP(A27,'Step 2'!$A$3:$I$287,9,FALSE)</f>
        <v>4189</v>
      </c>
      <c r="C27" s="15"/>
      <c r="D27" s="32">
        <f>VLOOKUP(A27,'Step 4'!$A$3:$I$287,9,FALSE)</f>
        <v>329</v>
      </c>
      <c r="F27" s="33">
        <f t="shared" si="12"/>
        <v>7.8539030794939124E-2</v>
      </c>
      <c r="G27" s="16"/>
      <c r="H27" s="34">
        <f t="shared" si="13"/>
        <v>7.85E-2</v>
      </c>
      <c r="I27" s="16"/>
      <c r="J27" s="17">
        <f t="shared" si="14"/>
        <v>7.85</v>
      </c>
      <c r="K27" s="16"/>
      <c r="L27" s="18">
        <f t="shared" si="15"/>
        <v>7.9</v>
      </c>
      <c r="P27" s="36"/>
      <c r="Q27" s="36"/>
      <c r="R27" s="38"/>
    </row>
    <row r="28" spans="1:18" x14ac:dyDescent="0.35">
      <c r="A28" s="35" t="s">
        <v>298</v>
      </c>
      <c r="B28" s="32">
        <f>VLOOKUP(A28,'Step 2'!$A$3:$I$287,9,FALSE)</f>
        <v>5586</v>
      </c>
      <c r="C28" s="15"/>
      <c r="D28" s="32">
        <f>VLOOKUP(A28,'Step 4'!$A$3:$I$287,9,FALSE)</f>
        <v>428</v>
      </c>
      <c r="F28" s="33">
        <f t="shared" si="12"/>
        <v>7.6620121732903682E-2</v>
      </c>
      <c r="G28" s="16"/>
      <c r="H28" s="34">
        <f t="shared" si="13"/>
        <v>7.6600000000000001E-2</v>
      </c>
      <c r="I28" s="16"/>
      <c r="J28" s="17">
        <f t="shared" si="14"/>
        <v>7.66</v>
      </c>
      <c r="K28" s="16"/>
      <c r="L28" s="18">
        <f t="shared" si="15"/>
        <v>7.7</v>
      </c>
      <c r="P28" s="36"/>
      <c r="Q28" s="36"/>
      <c r="R28" s="38"/>
    </row>
    <row r="29" spans="1:18" x14ac:dyDescent="0.35">
      <c r="A29" s="35" t="s">
        <v>303</v>
      </c>
      <c r="B29" s="32">
        <f>VLOOKUP(A29,'Step 2'!$A$3:$I$287,9,FALSE)</f>
        <v>6514</v>
      </c>
      <c r="C29" s="15"/>
      <c r="D29" s="32">
        <f>VLOOKUP(A29,'Step 4'!$A$3:$I$287,9,FALSE)</f>
        <v>578</v>
      </c>
      <c r="F29" s="33">
        <f t="shared" si="12"/>
        <v>8.8731961928154746E-2</v>
      </c>
      <c r="G29" s="16"/>
      <c r="H29" s="34">
        <f t="shared" si="13"/>
        <v>8.8700000000000001E-2</v>
      </c>
      <c r="I29" s="16"/>
      <c r="J29" s="17">
        <f t="shared" si="14"/>
        <v>8.870000000000001</v>
      </c>
      <c r="K29" s="16"/>
      <c r="L29" s="18">
        <f t="shared" si="15"/>
        <v>8.9</v>
      </c>
      <c r="P29" s="36"/>
      <c r="Q29" s="36"/>
      <c r="R29" s="38"/>
    </row>
    <row r="30" spans="1:18" x14ac:dyDescent="0.35">
      <c r="A30" s="35" t="s">
        <v>327</v>
      </c>
      <c r="B30" s="32">
        <f>VLOOKUP(A30,'Step 2'!$A$3:$I$287,9,FALSE)</f>
        <v>398</v>
      </c>
      <c r="C30" s="15"/>
      <c r="D30" s="32">
        <f>VLOOKUP(A30,'Step 4'!$A$3:$I$287,9,FALSE)</f>
        <v>134</v>
      </c>
      <c r="F30" s="33">
        <f t="shared" si="12"/>
        <v>0.33668341708542715</v>
      </c>
      <c r="G30" s="16"/>
      <c r="H30" s="34">
        <f t="shared" si="13"/>
        <v>0.33660000000000001</v>
      </c>
      <c r="I30" s="16"/>
      <c r="J30" s="17">
        <f t="shared" si="14"/>
        <v>33.660000000000004</v>
      </c>
      <c r="K30" s="16"/>
      <c r="L30" s="18">
        <f t="shared" si="15"/>
        <v>33.700000000000003</v>
      </c>
      <c r="P30" s="36"/>
      <c r="Q30" s="36"/>
      <c r="R30" s="38"/>
    </row>
    <row r="31" spans="1:18" x14ac:dyDescent="0.35">
      <c r="A31" s="39" t="s">
        <v>44</v>
      </c>
      <c r="B31" s="32">
        <f>SUM(B25:B30)</f>
        <v>28468</v>
      </c>
      <c r="C31" s="15"/>
      <c r="D31" s="32">
        <f>SUM(D25:D30)</f>
        <v>2276</v>
      </c>
      <c r="F31" s="33">
        <f t="shared" si="12"/>
        <v>7.9949416889138689E-2</v>
      </c>
      <c r="G31" s="16"/>
      <c r="H31" s="34">
        <f t="shared" si="13"/>
        <v>7.9899999999999999E-2</v>
      </c>
      <c r="I31" s="16"/>
      <c r="J31" s="17">
        <f t="shared" si="14"/>
        <v>7.99</v>
      </c>
      <c r="K31" s="16"/>
      <c r="L31" s="18">
        <f t="shared" si="15"/>
        <v>8</v>
      </c>
      <c r="P31" s="36"/>
      <c r="Q31" s="36"/>
      <c r="R31" s="38"/>
    </row>
    <row r="32" spans="1:18" x14ac:dyDescent="0.35">
      <c r="A32" s="31"/>
      <c r="B32" s="31"/>
      <c r="D32" s="32"/>
      <c r="F32" s="33"/>
      <c r="G32" s="16"/>
      <c r="H32" s="34"/>
      <c r="I32" s="16"/>
      <c r="J32" s="17"/>
      <c r="K32" s="16"/>
      <c r="L32" s="18"/>
    </row>
    <row r="34" spans="1:12" x14ac:dyDescent="0.35">
      <c r="A34" s="40" t="s">
        <v>46</v>
      </c>
      <c r="B34" s="32">
        <f>'National unemployment'!C54</f>
        <v>3746605</v>
      </c>
      <c r="C34" s="32"/>
      <c r="D34" s="32">
        <f>'National unemployment'!D54</f>
        <v>229826</v>
      </c>
      <c r="F34" s="33">
        <f t="shared" ref="F34" si="16">D34/B34</f>
        <v>6.1342468715009986E-2</v>
      </c>
      <c r="G34" s="16"/>
      <c r="H34" s="34">
        <f t="shared" ref="H34" si="17">TRUNC(F34,4)</f>
        <v>6.13E-2</v>
      </c>
      <c r="I34" s="16"/>
      <c r="J34" s="17">
        <f t="shared" ref="J34:J35" si="18">H34*100</f>
        <v>6.13</v>
      </c>
      <c r="L34" s="18">
        <f t="shared" ref="L34" si="19">ROUND(J34,1)</f>
        <v>6.1</v>
      </c>
    </row>
    <row r="35" spans="1:12" x14ac:dyDescent="0.35">
      <c r="A35" s="40" t="s">
        <v>47</v>
      </c>
      <c r="F35" s="33"/>
      <c r="H35" s="34">
        <f>TRUNC(H34*1.2,4)</f>
        <v>7.3499999999999996E-2</v>
      </c>
      <c r="J35" s="17">
        <f t="shared" si="18"/>
        <v>7.35</v>
      </c>
      <c r="L35" s="41">
        <f>ROUND(J35,1)</f>
        <v>7.4</v>
      </c>
    </row>
    <row r="38" spans="1:12" x14ac:dyDescent="0.35">
      <c r="A38" s="16" t="s">
        <v>48</v>
      </c>
    </row>
    <row r="39" spans="1:12" x14ac:dyDescent="0.35">
      <c r="A39" s="16" t="s">
        <v>49</v>
      </c>
    </row>
    <row r="41" spans="1:12" x14ac:dyDescent="0.35">
      <c r="A41" s="39"/>
    </row>
  </sheetData>
  <sortState ref="A56:A64">
    <sortCondition ref="A56:A64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18 L22:L24 L26:L34">
    <cfRule type="expression" dxfId="4" priority="160">
      <formula>L16&gt;=$L$35</formula>
    </cfRule>
  </conditionalFormatting>
  <conditionalFormatting sqref="L19:L21">
    <cfRule type="expression" dxfId="3" priority="2">
      <formula>L19&gt;=$L$35</formula>
    </cfRule>
  </conditionalFormatting>
  <conditionalFormatting sqref="L25">
    <cfRule type="expression" dxfId="2" priority="1">
      <formula>L25&gt;=$L$35</formula>
    </cfRule>
  </conditionalFormatting>
  <pageMargins left="0.45" right="0.45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7"/>
  <sheetViews>
    <sheetView view="pageBreakPreview" topLeftCell="A33" zoomScale="60" zoomScaleNormal="100" workbookViewId="0">
      <selection activeCell="G38" sqref="G38"/>
    </sheetView>
  </sheetViews>
  <sheetFormatPr defaultColWidth="11.453125" defaultRowHeight="17" x14ac:dyDescent="0.4"/>
  <cols>
    <col min="1" max="1" width="13.54296875" style="44" customWidth="1"/>
    <col min="2" max="2" width="14.54296875" style="44" customWidth="1"/>
    <col min="3" max="3" width="11.453125" style="44"/>
    <col min="4" max="4" width="19.1796875" style="44" customWidth="1"/>
    <col min="5" max="6" width="11.453125" style="44"/>
    <col min="7" max="7" width="11.453125" style="44" customWidth="1"/>
    <col min="8" max="16384" width="11.453125" style="44"/>
  </cols>
  <sheetData>
    <row r="1" spans="1:4" x14ac:dyDescent="0.4">
      <c r="A1" s="43" t="s">
        <v>0</v>
      </c>
    </row>
    <row r="3" spans="1:4" x14ac:dyDescent="0.4">
      <c r="A3" s="44" t="s">
        <v>1</v>
      </c>
    </row>
    <row r="4" spans="1:4" x14ac:dyDescent="0.4">
      <c r="A4" s="44" t="s">
        <v>2</v>
      </c>
    </row>
    <row r="6" spans="1:4" ht="51" x14ac:dyDescent="0.4">
      <c r="B6" s="45" t="s">
        <v>3</v>
      </c>
      <c r="C6" s="45"/>
      <c r="D6" s="45" t="s">
        <v>4</v>
      </c>
    </row>
    <row r="7" spans="1:4" x14ac:dyDescent="0.4">
      <c r="A7" s="44" t="s">
        <v>5</v>
      </c>
      <c r="B7" s="44" t="s">
        <v>6</v>
      </c>
      <c r="D7" s="44" t="s">
        <v>7</v>
      </c>
    </row>
    <row r="8" spans="1:4" x14ac:dyDescent="0.4">
      <c r="A8" s="46">
        <v>41275</v>
      </c>
      <c r="B8" s="44">
        <v>154794</v>
      </c>
      <c r="C8" s="44" t="s">
        <v>52</v>
      </c>
      <c r="D8" s="44">
        <v>13181</v>
      </c>
    </row>
    <row r="9" spans="1:4" x14ac:dyDescent="0.4">
      <c r="A9" s="46">
        <v>41306</v>
      </c>
      <c r="B9" s="44">
        <v>154727</v>
      </c>
      <c r="D9" s="44">
        <v>12500</v>
      </c>
    </row>
    <row r="10" spans="1:4" x14ac:dyDescent="0.4">
      <c r="A10" s="46">
        <v>41334</v>
      </c>
      <c r="B10" s="44">
        <v>154512</v>
      </c>
      <c r="D10" s="44">
        <v>11815</v>
      </c>
    </row>
    <row r="11" spans="1:4" x14ac:dyDescent="0.4">
      <c r="A11" s="46">
        <v>41365</v>
      </c>
      <c r="B11" s="44">
        <v>154739</v>
      </c>
      <c r="D11" s="44">
        <v>11014</v>
      </c>
    </row>
    <row r="12" spans="1:4" x14ac:dyDescent="0.4">
      <c r="A12" s="46">
        <v>41395</v>
      </c>
      <c r="B12" s="44">
        <v>155734</v>
      </c>
      <c r="D12" s="44">
        <v>11302</v>
      </c>
    </row>
    <row r="13" spans="1:4" x14ac:dyDescent="0.4">
      <c r="A13" s="46">
        <v>41426</v>
      </c>
      <c r="B13" s="44">
        <v>157089</v>
      </c>
      <c r="D13" s="44">
        <v>12248</v>
      </c>
    </row>
    <row r="14" spans="1:4" x14ac:dyDescent="0.4">
      <c r="A14" s="46">
        <v>41456</v>
      </c>
      <c r="B14" s="44">
        <v>157196</v>
      </c>
      <c r="D14" s="44">
        <v>12083</v>
      </c>
    </row>
    <row r="15" spans="1:4" x14ac:dyDescent="0.4">
      <c r="A15" s="46">
        <v>41487</v>
      </c>
      <c r="B15" s="44">
        <v>155971</v>
      </c>
      <c r="D15" s="44">
        <v>11462</v>
      </c>
    </row>
    <row r="16" spans="1:4" x14ac:dyDescent="0.4">
      <c r="A16" s="46">
        <v>41518</v>
      </c>
      <c r="B16" s="44">
        <v>155536</v>
      </c>
      <c r="D16" s="44">
        <v>10885</v>
      </c>
    </row>
    <row r="17" spans="1:39" x14ac:dyDescent="0.4">
      <c r="A17" s="46">
        <v>41548</v>
      </c>
      <c r="B17" s="44">
        <v>154918</v>
      </c>
      <c r="D17" s="44">
        <v>10773</v>
      </c>
    </row>
    <row r="18" spans="1:39" x14ac:dyDescent="0.4">
      <c r="A18" s="46">
        <v>41579</v>
      </c>
      <c r="B18" s="44">
        <v>155046</v>
      </c>
      <c r="D18" s="44">
        <v>10271</v>
      </c>
    </row>
    <row r="19" spans="1:39" x14ac:dyDescent="0.4">
      <c r="A19" s="46">
        <v>41609</v>
      </c>
      <c r="B19" s="44">
        <v>154408</v>
      </c>
      <c r="D19" s="44">
        <v>9984</v>
      </c>
    </row>
    <row r="20" spans="1:39" x14ac:dyDescent="0.4">
      <c r="A20" s="46">
        <v>41640</v>
      </c>
      <c r="B20" s="44">
        <v>154381</v>
      </c>
      <c r="C20" s="44" t="s">
        <v>52</v>
      </c>
      <c r="D20" s="44">
        <v>10855</v>
      </c>
    </row>
    <row r="21" spans="1:39" x14ac:dyDescent="0.4">
      <c r="A21" s="46">
        <v>41671</v>
      </c>
      <c r="B21" s="44">
        <v>155027</v>
      </c>
      <c r="D21" s="44">
        <v>10893</v>
      </c>
    </row>
    <row r="22" spans="1:39" x14ac:dyDescent="0.4">
      <c r="A22" s="46">
        <v>41699</v>
      </c>
      <c r="B22" s="44">
        <v>155627</v>
      </c>
      <c r="D22" s="44">
        <v>10537</v>
      </c>
    </row>
    <row r="23" spans="1:39" x14ac:dyDescent="0.4">
      <c r="A23" s="46">
        <v>41730</v>
      </c>
      <c r="B23" s="44">
        <v>154845</v>
      </c>
      <c r="D23" s="44">
        <v>9079</v>
      </c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x14ac:dyDescent="0.4">
      <c r="A24" s="46">
        <v>41760</v>
      </c>
      <c r="B24" s="44">
        <v>155841</v>
      </c>
      <c r="D24" s="44">
        <v>9443</v>
      </c>
    </row>
    <row r="25" spans="1:39" x14ac:dyDescent="0.4">
      <c r="A25" s="46">
        <v>41791</v>
      </c>
      <c r="B25" s="44">
        <v>156997</v>
      </c>
      <c r="D25" s="44">
        <v>9893</v>
      </c>
    </row>
    <row r="26" spans="1:39" x14ac:dyDescent="0.4">
      <c r="A26" s="46">
        <v>41821</v>
      </c>
      <c r="B26" s="44">
        <v>157573</v>
      </c>
      <c r="D26" s="44">
        <v>10307</v>
      </c>
    </row>
    <row r="27" spans="1:39" x14ac:dyDescent="0.4">
      <c r="A27" s="46">
        <v>41852</v>
      </c>
      <c r="B27" s="44">
        <v>156434</v>
      </c>
      <c r="D27" s="44">
        <v>9787</v>
      </c>
    </row>
    <row r="28" spans="1:39" x14ac:dyDescent="0.4">
      <c r="A28" s="46">
        <v>41883</v>
      </c>
      <c r="B28" s="44">
        <v>155903</v>
      </c>
      <c r="D28" s="44">
        <v>8962</v>
      </c>
    </row>
    <row r="29" spans="1:39" x14ac:dyDescent="0.4">
      <c r="A29" s="46">
        <v>41913</v>
      </c>
      <c r="B29" s="44">
        <v>156616</v>
      </c>
      <c r="D29" s="44">
        <v>8680</v>
      </c>
    </row>
    <row r="30" spans="1:39" x14ac:dyDescent="0.4">
      <c r="A30" s="46">
        <v>41944</v>
      </c>
      <c r="B30" s="44">
        <v>156297</v>
      </c>
      <c r="D30" s="44">
        <v>8630</v>
      </c>
    </row>
    <row r="31" spans="1:39" x14ac:dyDescent="0.4">
      <c r="A31" s="46">
        <v>41974</v>
      </c>
      <c r="B31" s="44">
        <v>155521</v>
      </c>
      <c r="D31" s="44">
        <v>8331</v>
      </c>
    </row>
    <row r="32" spans="1:39" x14ac:dyDescent="0.4">
      <c r="A32" s="46">
        <v>42005</v>
      </c>
      <c r="B32" s="44">
        <v>156050</v>
      </c>
      <c r="C32" s="44" t="s">
        <v>52</v>
      </c>
      <c r="D32" s="44">
        <v>9498</v>
      </c>
    </row>
    <row r="33" spans="1:9" x14ac:dyDescent="0.4">
      <c r="A33" s="46">
        <v>42036</v>
      </c>
      <c r="B33" s="44">
        <v>156213</v>
      </c>
      <c r="D33" s="44">
        <v>9095</v>
      </c>
    </row>
    <row r="34" spans="1:9" x14ac:dyDescent="0.4">
      <c r="A34" s="46">
        <v>42064</v>
      </c>
      <c r="B34" s="44">
        <v>156318</v>
      </c>
      <c r="D34" s="44">
        <v>8682</v>
      </c>
    </row>
    <row r="35" spans="1:9" x14ac:dyDescent="0.4">
      <c r="A35" s="46">
        <v>42095</v>
      </c>
      <c r="B35" s="44">
        <v>156554</v>
      </c>
      <c r="D35" s="44">
        <v>7966</v>
      </c>
    </row>
    <row r="36" spans="1:9" x14ac:dyDescent="0.4">
      <c r="A36" s="46">
        <v>42125</v>
      </c>
      <c r="B36" s="44">
        <v>157719</v>
      </c>
      <c r="D36" s="44">
        <v>8370</v>
      </c>
    </row>
    <row r="37" spans="1:9" x14ac:dyDescent="0.4">
      <c r="A37" s="46">
        <v>42156</v>
      </c>
      <c r="B37" s="44">
        <v>158283</v>
      </c>
      <c r="D37" s="44">
        <v>8638</v>
      </c>
    </row>
    <row r="38" spans="1:9" x14ac:dyDescent="0.4">
      <c r="A38" s="46">
        <v>42186</v>
      </c>
      <c r="B38" s="44">
        <v>158527</v>
      </c>
      <c r="D38" s="44">
        <v>8805</v>
      </c>
    </row>
    <row r="39" spans="1:9" x14ac:dyDescent="0.4">
      <c r="A39" s="46">
        <v>42217</v>
      </c>
      <c r="B39" s="44">
        <v>157390</v>
      </c>
      <c r="D39" s="44">
        <v>8162</v>
      </c>
    </row>
    <row r="40" spans="1:9" ht="13.5" customHeight="1" x14ac:dyDescent="0.4"/>
    <row r="41" spans="1:9" x14ac:dyDescent="0.4">
      <c r="A41" s="44" t="s">
        <v>8</v>
      </c>
    </row>
    <row r="43" spans="1:9" x14ac:dyDescent="0.4">
      <c r="A43" s="47"/>
      <c r="B43" s="47"/>
      <c r="C43" s="48"/>
      <c r="D43" s="48"/>
      <c r="E43" s="48"/>
      <c r="F43" s="49"/>
    </row>
    <row r="45" spans="1:9" x14ac:dyDescent="0.4">
      <c r="A45" s="50" t="s">
        <v>9</v>
      </c>
    </row>
    <row r="46" spans="1:9" x14ac:dyDescent="0.4">
      <c r="A46" s="51" t="s">
        <v>10</v>
      </c>
      <c r="B46" s="44" t="s">
        <v>11</v>
      </c>
      <c r="C46" s="51" t="s">
        <v>12</v>
      </c>
      <c r="D46" s="51" t="s">
        <v>13</v>
      </c>
      <c r="E46" s="43" t="s">
        <v>14</v>
      </c>
      <c r="F46" s="43" t="s">
        <v>15</v>
      </c>
      <c r="G46" s="43" t="s">
        <v>16</v>
      </c>
      <c r="H46" s="43"/>
    </row>
    <row r="47" spans="1:9" x14ac:dyDescent="0.4">
      <c r="A47" s="46">
        <v>41275</v>
      </c>
      <c r="B47" s="46">
        <v>41974</v>
      </c>
      <c r="C47" s="52">
        <f t="shared" ref="C47:C53" si="0">SUM(B8:B31)</f>
        <v>3735732</v>
      </c>
      <c r="D47" s="52">
        <f t="shared" ref="D47:D53" si="1">SUM(D8:D31)</f>
        <v>252915</v>
      </c>
      <c r="E47" s="53">
        <f t="shared" ref="E47" si="2">D47/C47</f>
        <v>6.7701591013488119E-2</v>
      </c>
      <c r="F47" s="53">
        <f t="shared" ref="F47" si="3">E47*1.2</f>
        <v>8.1241909216185737E-2</v>
      </c>
      <c r="G47" s="54">
        <f t="shared" ref="G47" si="4">ROUND(120*TRUNC(D47/C47,4),1)</f>
        <v>8.1</v>
      </c>
      <c r="I47" s="55"/>
    </row>
    <row r="48" spans="1:9" x14ac:dyDescent="0.4">
      <c r="A48" s="46">
        <v>41306</v>
      </c>
      <c r="B48" s="46">
        <v>42005</v>
      </c>
      <c r="C48" s="52">
        <f t="shared" si="0"/>
        <v>3736988</v>
      </c>
      <c r="D48" s="52">
        <f t="shared" si="1"/>
        <v>249232</v>
      </c>
      <c r="E48" s="53">
        <f t="shared" ref="E48:E53" si="5">D48/C48</f>
        <v>6.6693283467862352E-2</v>
      </c>
      <c r="F48" s="53">
        <f t="shared" ref="F48:F53" si="6">E48*1.2</f>
        <v>8.003194016143482E-2</v>
      </c>
      <c r="G48" s="54">
        <f t="shared" ref="G48:G53" si="7">ROUND(120*TRUNC(D48/C48,4),1)</f>
        <v>8</v>
      </c>
    </row>
    <row r="49" spans="1:7" x14ac:dyDescent="0.4">
      <c r="A49" s="46">
        <v>41334</v>
      </c>
      <c r="B49" s="46">
        <v>42036</v>
      </c>
      <c r="C49" s="52">
        <f t="shared" si="0"/>
        <v>3738474</v>
      </c>
      <c r="D49" s="52">
        <f t="shared" si="1"/>
        <v>245827</v>
      </c>
      <c r="E49" s="53">
        <f t="shared" si="5"/>
        <v>6.5755974229057101E-2</v>
      </c>
      <c r="F49" s="53">
        <f t="shared" si="6"/>
        <v>7.8907169074868513E-2</v>
      </c>
      <c r="G49" s="54">
        <f t="shared" si="7"/>
        <v>7.9</v>
      </c>
    </row>
    <row r="50" spans="1:7" x14ac:dyDescent="0.4">
      <c r="A50" s="46">
        <v>41365</v>
      </c>
      <c r="B50" s="46">
        <v>42064</v>
      </c>
      <c r="C50" s="42">
        <f t="shared" si="0"/>
        <v>3740280</v>
      </c>
      <c r="D50" s="52">
        <f t="shared" si="1"/>
        <v>242694</v>
      </c>
      <c r="E50" s="53">
        <f t="shared" si="5"/>
        <v>6.488658603099233E-2</v>
      </c>
      <c r="F50" s="53">
        <f t="shared" si="6"/>
        <v>7.7863903237190793E-2</v>
      </c>
      <c r="G50" s="54">
        <f t="shared" si="7"/>
        <v>7.8</v>
      </c>
    </row>
    <row r="51" spans="1:7" x14ac:dyDescent="0.4">
      <c r="A51" s="46">
        <v>41395</v>
      </c>
      <c r="B51" s="46">
        <v>42095</v>
      </c>
      <c r="C51" s="52">
        <f t="shared" si="0"/>
        <v>3742095</v>
      </c>
      <c r="D51" s="52">
        <f t="shared" si="1"/>
        <v>239646</v>
      </c>
      <c r="E51" s="53">
        <f t="shared" si="5"/>
        <v>6.4040597579698003E-2</v>
      </c>
      <c r="F51" s="53">
        <f t="shared" si="6"/>
        <v>7.6848717095637606E-2</v>
      </c>
      <c r="G51" s="54">
        <f t="shared" si="7"/>
        <v>7.7</v>
      </c>
    </row>
    <row r="52" spans="1:7" x14ac:dyDescent="0.4">
      <c r="A52" s="46">
        <v>41426</v>
      </c>
      <c r="B52" s="46">
        <v>42125</v>
      </c>
      <c r="C52" s="52">
        <f t="shared" si="0"/>
        <v>3744080</v>
      </c>
      <c r="D52" s="52">
        <f t="shared" si="1"/>
        <v>236714</v>
      </c>
      <c r="E52" s="53">
        <f t="shared" si="5"/>
        <v>6.3223542232003591E-2</v>
      </c>
      <c r="F52" s="53">
        <f t="shared" si="6"/>
        <v>7.5868250678404303E-2</v>
      </c>
      <c r="G52" s="54">
        <f t="shared" si="7"/>
        <v>7.6</v>
      </c>
    </row>
    <row r="53" spans="1:7" x14ac:dyDescent="0.4">
      <c r="A53" s="46">
        <v>41456</v>
      </c>
      <c r="B53" s="46">
        <v>42156</v>
      </c>
      <c r="C53" s="52">
        <f t="shared" si="0"/>
        <v>3745274</v>
      </c>
      <c r="D53" s="52">
        <f t="shared" si="1"/>
        <v>233104</v>
      </c>
      <c r="E53" s="53">
        <f t="shared" si="5"/>
        <v>6.2239505040218683E-2</v>
      </c>
      <c r="F53" s="53">
        <f t="shared" si="6"/>
        <v>7.468740604826242E-2</v>
      </c>
      <c r="G53" s="54">
        <f t="shared" si="7"/>
        <v>7.5</v>
      </c>
    </row>
    <row r="54" spans="1:7" x14ac:dyDescent="0.4">
      <c r="A54" s="46">
        <v>41487</v>
      </c>
      <c r="B54" s="46">
        <v>42186</v>
      </c>
      <c r="C54" s="52">
        <f t="shared" ref="C54:C55" si="8">SUM(B15:B38)</f>
        <v>3746605</v>
      </c>
      <c r="D54" s="52">
        <f t="shared" ref="D54:D55" si="9">SUM(D15:D38)</f>
        <v>229826</v>
      </c>
      <c r="E54" s="53">
        <f t="shared" ref="E54:E55" si="10">D54/C54</f>
        <v>6.1342468715009986E-2</v>
      </c>
      <c r="F54" s="53">
        <f t="shared" ref="F54:F55" si="11">E54*1.2</f>
        <v>7.3610962458011978E-2</v>
      </c>
      <c r="G54" s="54">
        <f t="shared" ref="G54:G55" si="12">ROUND(120*TRUNC(D54/C54,4),1)</f>
        <v>7.4</v>
      </c>
    </row>
    <row r="55" spans="1:7" x14ac:dyDescent="0.4">
      <c r="A55" s="46">
        <v>41518</v>
      </c>
      <c r="B55" s="46">
        <v>42217</v>
      </c>
      <c r="C55" s="52">
        <f t="shared" si="8"/>
        <v>3748024</v>
      </c>
      <c r="D55" s="52">
        <f t="shared" si="9"/>
        <v>226526</v>
      </c>
      <c r="E55" s="53">
        <f t="shared" si="10"/>
        <v>6.043878054142663E-2</v>
      </c>
      <c r="F55" s="53">
        <f t="shared" si="11"/>
        <v>7.2526536649711953E-2</v>
      </c>
      <c r="G55" s="54">
        <f t="shared" si="12"/>
        <v>7.2</v>
      </c>
    </row>
    <row r="56" spans="1:7" x14ac:dyDescent="0.4">
      <c r="A56" s="56"/>
    </row>
    <row r="57" spans="1:7" x14ac:dyDescent="0.4">
      <c r="A57" s="56"/>
    </row>
    <row r="58" spans="1:7" x14ac:dyDescent="0.4">
      <c r="A58" s="56"/>
    </row>
    <row r="59" spans="1:7" x14ac:dyDescent="0.4">
      <c r="A59" s="56"/>
    </row>
    <row r="60" spans="1:7" x14ac:dyDescent="0.4">
      <c r="A60" s="56"/>
    </row>
    <row r="61" spans="1:7" x14ac:dyDescent="0.4">
      <c r="A61" s="56"/>
    </row>
    <row r="62" spans="1:7" x14ac:dyDescent="0.4">
      <c r="A62" s="56"/>
    </row>
    <row r="75" spans="5:5" x14ac:dyDescent="0.4">
      <c r="E75" s="57"/>
    </row>
    <row r="76" spans="5:5" x14ac:dyDescent="0.4">
      <c r="E76" s="57"/>
    </row>
    <row r="77" spans="5:5" x14ac:dyDescent="0.4">
      <c r="E77" s="57"/>
    </row>
    <row r="78" spans="5:5" x14ac:dyDescent="0.4">
      <c r="E78" s="57"/>
    </row>
    <row r="79" spans="5:5" x14ac:dyDescent="0.4">
      <c r="E79" s="57"/>
    </row>
    <row r="80" spans="5:5" x14ac:dyDescent="0.4">
      <c r="E80" s="57"/>
    </row>
    <row r="81" spans="5:5" x14ac:dyDescent="0.4">
      <c r="E81" s="57"/>
    </row>
    <row r="82" spans="5:5" x14ac:dyDescent="0.4">
      <c r="E82" s="57"/>
    </row>
    <row r="83" spans="5:5" x14ac:dyDescent="0.4">
      <c r="E83" s="57"/>
    </row>
    <row r="84" spans="5:5" x14ac:dyDescent="0.4">
      <c r="E84" s="57"/>
    </row>
    <row r="85" spans="5:5" x14ac:dyDescent="0.4">
      <c r="E85" s="57"/>
    </row>
    <row r="86" spans="5:5" x14ac:dyDescent="0.4">
      <c r="E86" s="57"/>
    </row>
    <row r="87" spans="5:5" x14ac:dyDescent="0.4">
      <c r="E87" s="57"/>
    </row>
    <row r="88" spans="5:5" x14ac:dyDescent="0.4">
      <c r="E88" s="57"/>
    </row>
    <row r="89" spans="5:5" x14ac:dyDescent="0.4">
      <c r="E89" s="57"/>
    </row>
    <row r="90" spans="5:5" x14ac:dyDescent="0.4">
      <c r="E90" s="57"/>
    </row>
    <row r="91" spans="5:5" x14ac:dyDescent="0.4">
      <c r="E91" s="57"/>
    </row>
    <row r="92" spans="5:5" x14ac:dyDescent="0.4">
      <c r="E92" s="57"/>
    </row>
    <row r="93" spans="5:5" x14ac:dyDescent="0.4">
      <c r="E93" s="57"/>
    </row>
    <row r="94" spans="5:5" x14ac:dyDescent="0.4">
      <c r="E94" s="57"/>
    </row>
    <row r="95" spans="5:5" x14ac:dyDescent="0.4">
      <c r="E95" s="57"/>
    </row>
    <row r="96" spans="5:5" x14ac:dyDescent="0.4">
      <c r="E96" s="57"/>
    </row>
    <row r="97" spans="5:5" x14ac:dyDescent="0.4">
      <c r="E97" s="51"/>
    </row>
  </sheetData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8"/>
  <sheetViews>
    <sheetView view="pageBreakPreview" topLeftCell="K1" zoomScale="60" zoomScaleNormal="100" workbookViewId="0">
      <selection activeCell="AF1" sqref="AF1"/>
    </sheetView>
  </sheetViews>
  <sheetFormatPr defaultColWidth="9.1796875" defaultRowHeight="14.5" x14ac:dyDescent="0.35"/>
  <cols>
    <col min="1" max="1" width="59.26953125" style="1" bestFit="1" customWidth="1"/>
    <col min="2" max="26" width="10.7265625" style="1" bestFit="1" customWidth="1"/>
    <col min="27" max="30" width="9.54296875" style="1" bestFit="1" customWidth="1"/>
    <col min="31" max="16384" width="9.1796875" style="1"/>
  </cols>
  <sheetData>
    <row r="1" spans="1:32" ht="15" x14ac:dyDescent="0.25">
      <c r="A1" s="2" t="s">
        <v>50</v>
      </c>
    </row>
    <row r="2" spans="1:32" ht="15" x14ac:dyDescent="0.25">
      <c r="A2" s="1" t="s">
        <v>18</v>
      </c>
      <c r="B2" s="3">
        <v>41275</v>
      </c>
      <c r="C2" s="3">
        <v>41306</v>
      </c>
      <c r="D2" s="3">
        <v>41334</v>
      </c>
      <c r="E2" s="3">
        <v>41365</v>
      </c>
      <c r="F2" s="3">
        <v>41395</v>
      </c>
      <c r="G2" s="3">
        <v>41426</v>
      </c>
      <c r="H2" s="3">
        <v>41456</v>
      </c>
      <c r="I2" s="3">
        <v>41487</v>
      </c>
      <c r="J2" s="3">
        <v>41518</v>
      </c>
      <c r="K2" s="3">
        <v>41548</v>
      </c>
      <c r="L2" s="3">
        <v>41579</v>
      </c>
      <c r="M2" s="3">
        <v>41609</v>
      </c>
      <c r="N2" s="3">
        <v>41640</v>
      </c>
      <c r="O2" s="3">
        <v>41671</v>
      </c>
      <c r="P2" s="3">
        <v>41699</v>
      </c>
      <c r="Q2" s="3">
        <v>41730</v>
      </c>
      <c r="R2" s="3">
        <v>41760</v>
      </c>
      <c r="S2" s="3">
        <v>41791</v>
      </c>
      <c r="T2" s="3">
        <v>41821</v>
      </c>
      <c r="U2" s="3">
        <v>41852</v>
      </c>
      <c r="V2" s="3">
        <v>41883</v>
      </c>
      <c r="W2" s="3">
        <v>41913</v>
      </c>
      <c r="X2" s="3">
        <v>41944</v>
      </c>
      <c r="Y2" s="3">
        <v>41974</v>
      </c>
      <c r="Z2" s="3">
        <v>42005</v>
      </c>
      <c r="AA2" s="3">
        <v>42036</v>
      </c>
      <c r="AB2" s="3">
        <v>42064</v>
      </c>
      <c r="AC2" s="3">
        <v>42095</v>
      </c>
      <c r="AD2" s="3">
        <v>42125</v>
      </c>
      <c r="AE2" s="3">
        <v>42156</v>
      </c>
      <c r="AF2" s="3">
        <v>42186</v>
      </c>
    </row>
    <row r="3" spans="1:32" ht="15" x14ac:dyDescent="0.25">
      <c r="A3" s="12" t="s">
        <v>54</v>
      </c>
      <c r="B3" s="5">
        <v>473</v>
      </c>
      <c r="C3" s="5">
        <v>469</v>
      </c>
      <c r="D3" s="5">
        <v>469</v>
      </c>
      <c r="E3" s="5">
        <v>466</v>
      </c>
      <c r="F3" s="5">
        <v>469</v>
      </c>
      <c r="G3" s="5">
        <v>477</v>
      </c>
      <c r="H3" s="5">
        <v>484</v>
      </c>
      <c r="I3" s="5">
        <v>483</v>
      </c>
      <c r="J3" s="5">
        <v>471</v>
      </c>
      <c r="K3" s="5">
        <v>471</v>
      </c>
      <c r="L3" s="5">
        <v>480</v>
      </c>
      <c r="M3" s="5">
        <v>474</v>
      </c>
      <c r="N3" s="5">
        <v>484</v>
      </c>
      <c r="O3" s="5">
        <v>478</v>
      </c>
      <c r="P3" s="5">
        <v>478</v>
      </c>
      <c r="Q3" s="5">
        <v>470</v>
      </c>
      <c r="R3" s="5">
        <v>471</v>
      </c>
      <c r="S3" s="5">
        <v>483</v>
      </c>
      <c r="T3" s="5">
        <v>494</v>
      </c>
      <c r="U3" s="5">
        <v>491</v>
      </c>
      <c r="V3" s="5">
        <v>477</v>
      </c>
      <c r="W3" s="5">
        <v>476</v>
      </c>
      <c r="X3" s="5">
        <v>482</v>
      </c>
      <c r="Y3" s="5">
        <v>478</v>
      </c>
      <c r="Z3" s="5">
        <v>481</v>
      </c>
      <c r="AA3" s="5">
        <v>481</v>
      </c>
      <c r="AB3" s="5">
        <v>482</v>
      </c>
      <c r="AC3" s="5">
        <v>477</v>
      </c>
      <c r="AD3" s="5">
        <v>484</v>
      </c>
      <c r="AE3" s="13">
        <v>490</v>
      </c>
      <c r="AF3" s="13">
        <v>497</v>
      </c>
    </row>
    <row r="4" spans="1:32" ht="15" x14ac:dyDescent="0.25">
      <c r="A4" s="12" t="s">
        <v>55</v>
      </c>
      <c r="B4" s="5">
        <v>375</v>
      </c>
      <c r="C4" s="5">
        <v>370</v>
      </c>
      <c r="D4" s="5">
        <v>365</v>
      </c>
      <c r="E4" s="5">
        <v>345</v>
      </c>
      <c r="F4" s="5">
        <v>355</v>
      </c>
      <c r="G4" s="5">
        <v>377</v>
      </c>
      <c r="H4" s="5">
        <v>405</v>
      </c>
      <c r="I4" s="5">
        <v>404</v>
      </c>
      <c r="J4" s="5">
        <v>375</v>
      </c>
      <c r="K4" s="5">
        <v>371</v>
      </c>
      <c r="L4" s="5">
        <v>364</v>
      </c>
      <c r="M4" s="5">
        <v>374</v>
      </c>
      <c r="N4" s="5">
        <v>375</v>
      </c>
      <c r="O4" s="5">
        <v>378</v>
      </c>
      <c r="P4" s="5">
        <v>374</v>
      </c>
      <c r="Q4" s="5">
        <v>349</v>
      </c>
      <c r="R4" s="5">
        <v>360</v>
      </c>
      <c r="S4" s="5">
        <v>377</v>
      </c>
      <c r="T4" s="5">
        <v>402</v>
      </c>
      <c r="U4" s="5">
        <v>402</v>
      </c>
      <c r="V4" s="5">
        <v>372</v>
      </c>
      <c r="W4" s="5">
        <v>363</v>
      </c>
      <c r="X4" s="5">
        <v>351</v>
      </c>
      <c r="Y4" s="5">
        <v>365</v>
      </c>
      <c r="Z4" s="5">
        <v>372</v>
      </c>
      <c r="AA4" s="5">
        <v>374</v>
      </c>
      <c r="AB4" s="5">
        <v>363</v>
      </c>
      <c r="AC4" s="5">
        <v>343</v>
      </c>
      <c r="AD4" s="5">
        <v>351</v>
      </c>
      <c r="AE4" s="13">
        <v>371</v>
      </c>
      <c r="AF4" s="13">
        <v>396</v>
      </c>
    </row>
    <row r="5" spans="1:32" ht="15" x14ac:dyDescent="0.25">
      <c r="A5" s="12" t="s">
        <v>56</v>
      </c>
      <c r="B5" s="5">
        <v>815</v>
      </c>
      <c r="C5" s="5">
        <v>824</v>
      </c>
      <c r="D5" s="5">
        <v>817</v>
      </c>
      <c r="E5" s="5">
        <v>771</v>
      </c>
      <c r="F5" s="5">
        <v>760</v>
      </c>
      <c r="G5" s="5">
        <v>793</v>
      </c>
      <c r="H5" s="5">
        <v>840</v>
      </c>
      <c r="I5" s="5">
        <v>843</v>
      </c>
      <c r="J5" s="5">
        <v>805</v>
      </c>
      <c r="K5" s="5">
        <v>800</v>
      </c>
      <c r="L5" s="5">
        <v>783</v>
      </c>
      <c r="M5" s="5">
        <v>801</v>
      </c>
      <c r="N5" s="5">
        <v>811</v>
      </c>
      <c r="O5" s="5">
        <v>836</v>
      </c>
      <c r="P5" s="5">
        <v>833</v>
      </c>
      <c r="Q5" s="5">
        <v>778</v>
      </c>
      <c r="R5" s="5">
        <v>771</v>
      </c>
      <c r="S5" s="5">
        <v>803</v>
      </c>
      <c r="T5" s="5">
        <v>844</v>
      </c>
      <c r="U5" s="5">
        <v>836</v>
      </c>
      <c r="V5" s="5">
        <v>802</v>
      </c>
      <c r="W5" s="5">
        <v>805</v>
      </c>
      <c r="X5" s="5">
        <v>797</v>
      </c>
      <c r="Y5" s="5">
        <v>812</v>
      </c>
      <c r="Z5" s="5">
        <v>810</v>
      </c>
      <c r="AA5" s="5">
        <v>833</v>
      </c>
      <c r="AB5" s="5">
        <v>831</v>
      </c>
      <c r="AC5" s="5">
        <v>779</v>
      </c>
      <c r="AD5" s="5">
        <v>776</v>
      </c>
      <c r="AE5" s="13">
        <v>804</v>
      </c>
      <c r="AF5" s="13">
        <v>848</v>
      </c>
    </row>
    <row r="6" spans="1:32" ht="15" x14ac:dyDescent="0.25">
      <c r="A6" s="12" t="s">
        <v>57</v>
      </c>
      <c r="B6" s="5">
        <v>2309</v>
      </c>
      <c r="C6" s="5">
        <v>2279</v>
      </c>
      <c r="D6" s="5">
        <v>2285</v>
      </c>
      <c r="E6" s="5">
        <v>2261</v>
      </c>
      <c r="F6" s="5">
        <v>2251</v>
      </c>
      <c r="G6" s="5">
        <v>2265</v>
      </c>
      <c r="H6" s="5">
        <v>2259</v>
      </c>
      <c r="I6" s="5">
        <v>2274</v>
      </c>
      <c r="J6" s="5">
        <v>2253</v>
      </c>
      <c r="K6" s="5">
        <v>2262</v>
      </c>
      <c r="L6" s="5">
        <v>2297</v>
      </c>
      <c r="M6" s="5">
        <v>2300</v>
      </c>
      <c r="N6" s="5">
        <v>2332</v>
      </c>
      <c r="O6" s="5">
        <v>2311</v>
      </c>
      <c r="P6" s="5">
        <v>2304</v>
      </c>
      <c r="Q6" s="5">
        <v>2278</v>
      </c>
      <c r="R6" s="5">
        <v>2259</v>
      </c>
      <c r="S6" s="5">
        <v>2287</v>
      </c>
      <c r="T6" s="5">
        <v>2285</v>
      </c>
      <c r="U6" s="5">
        <v>2277</v>
      </c>
      <c r="V6" s="5">
        <v>2265</v>
      </c>
      <c r="W6" s="5">
        <v>2278</v>
      </c>
      <c r="X6" s="5">
        <v>2300</v>
      </c>
      <c r="Y6" s="5">
        <v>2308</v>
      </c>
      <c r="Z6" s="5">
        <v>2337</v>
      </c>
      <c r="AA6" s="5">
        <v>2320</v>
      </c>
      <c r="AB6" s="5">
        <v>2343</v>
      </c>
      <c r="AC6" s="5">
        <v>2318</v>
      </c>
      <c r="AD6" s="5">
        <v>2309</v>
      </c>
      <c r="AE6" s="13">
        <v>2343</v>
      </c>
      <c r="AF6" s="13">
        <v>2328</v>
      </c>
    </row>
    <row r="7" spans="1:32" ht="15" x14ac:dyDescent="0.25">
      <c r="A7" s="12" t="s">
        <v>58</v>
      </c>
      <c r="B7" s="5">
        <v>1117</v>
      </c>
      <c r="C7" s="5">
        <v>1104</v>
      </c>
      <c r="D7" s="5">
        <v>1110</v>
      </c>
      <c r="E7" s="5">
        <v>1105</v>
      </c>
      <c r="F7" s="5">
        <v>1113</v>
      </c>
      <c r="G7" s="5">
        <v>1125</v>
      </c>
      <c r="H7" s="5">
        <v>1134</v>
      </c>
      <c r="I7" s="5">
        <v>1132</v>
      </c>
      <c r="J7" s="5">
        <v>1099</v>
      </c>
      <c r="K7" s="5">
        <v>1105</v>
      </c>
      <c r="L7" s="5">
        <v>1119</v>
      </c>
      <c r="M7" s="5">
        <v>1110</v>
      </c>
      <c r="N7" s="5">
        <v>1117</v>
      </c>
      <c r="O7" s="5">
        <v>1113</v>
      </c>
      <c r="P7" s="5">
        <v>1115</v>
      </c>
      <c r="Q7" s="5">
        <v>1102</v>
      </c>
      <c r="R7" s="5">
        <v>1114</v>
      </c>
      <c r="S7" s="5">
        <v>1132</v>
      </c>
      <c r="T7" s="5">
        <v>1162</v>
      </c>
      <c r="U7" s="5">
        <v>1167</v>
      </c>
      <c r="V7" s="5">
        <v>1132</v>
      </c>
      <c r="W7" s="5">
        <v>1129</v>
      </c>
      <c r="X7" s="5">
        <v>1138</v>
      </c>
      <c r="Y7" s="5">
        <v>1130</v>
      </c>
      <c r="Z7" s="5">
        <v>1135</v>
      </c>
      <c r="AA7" s="5">
        <v>1131</v>
      </c>
      <c r="AB7" s="5">
        <v>1134</v>
      </c>
      <c r="AC7" s="5">
        <v>1122</v>
      </c>
      <c r="AD7" s="5">
        <v>1134</v>
      </c>
      <c r="AE7" s="13">
        <v>1151</v>
      </c>
      <c r="AF7" s="13">
        <v>1173</v>
      </c>
    </row>
    <row r="8" spans="1:32" ht="15" x14ac:dyDescent="0.25">
      <c r="A8" s="12" t="s">
        <v>59</v>
      </c>
      <c r="B8" s="5">
        <v>2997</v>
      </c>
      <c r="C8" s="5">
        <v>2955</v>
      </c>
      <c r="D8" s="5">
        <v>2970</v>
      </c>
      <c r="E8" s="5">
        <v>2997</v>
      </c>
      <c r="F8" s="5">
        <v>3081</v>
      </c>
      <c r="G8" s="5">
        <v>3206</v>
      </c>
      <c r="H8" s="5">
        <v>3317</v>
      </c>
      <c r="I8" s="5">
        <v>3275</v>
      </c>
      <c r="J8" s="5">
        <v>3094</v>
      </c>
      <c r="K8" s="5">
        <v>3078</v>
      </c>
      <c r="L8" s="5">
        <v>3043</v>
      </c>
      <c r="M8" s="5">
        <v>3003</v>
      </c>
      <c r="N8" s="5">
        <v>3007</v>
      </c>
      <c r="O8" s="5">
        <v>3003</v>
      </c>
      <c r="P8" s="5">
        <v>3037</v>
      </c>
      <c r="Q8" s="5">
        <v>3009</v>
      </c>
      <c r="R8" s="5">
        <v>3085</v>
      </c>
      <c r="S8" s="5">
        <v>3198</v>
      </c>
      <c r="T8" s="5">
        <v>3328</v>
      </c>
      <c r="U8" s="5">
        <v>3263</v>
      </c>
      <c r="V8" s="5">
        <v>3102</v>
      </c>
      <c r="W8" s="5">
        <v>3072</v>
      </c>
      <c r="X8" s="5">
        <v>3034</v>
      </c>
      <c r="Y8" s="5">
        <v>2989</v>
      </c>
      <c r="Z8" s="5">
        <v>2999</v>
      </c>
      <c r="AA8" s="5">
        <v>3012</v>
      </c>
      <c r="AB8" s="5">
        <v>3043</v>
      </c>
      <c r="AC8" s="5">
        <v>3011</v>
      </c>
      <c r="AD8" s="5">
        <v>3093</v>
      </c>
      <c r="AE8" s="13">
        <v>3207</v>
      </c>
      <c r="AF8" s="13">
        <v>3313</v>
      </c>
    </row>
    <row r="9" spans="1:32" x14ac:dyDescent="0.35">
      <c r="A9" s="12" t="s">
        <v>60</v>
      </c>
      <c r="B9" s="5">
        <v>6129</v>
      </c>
      <c r="C9" s="5">
        <v>6077</v>
      </c>
      <c r="D9" s="5">
        <v>6113</v>
      </c>
      <c r="E9" s="5">
        <v>6131</v>
      </c>
      <c r="F9" s="5">
        <v>6157</v>
      </c>
      <c r="G9" s="5">
        <v>6209</v>
      </c>
      <c r="H9" s="5">
        <v>6166</v>
      </c>
      <c r="I9" s="5">
        <v>6144</v>
      </c>
      <c r="J9" s="5">
        <v>6102</v>
      </c>
      <c r="K9" s="5">
        <v>6142</v>
      </c>
      <c r="L9" s="5">
        <v>6178</v>
      </c>
      <c r="M9" s="5">
        <v>6157</v>
      </c>
      <c r="N9" s="5">
        <v>6108</v>
      </c>
      <c r="O9" s="5">
        <v>6129</v>
      </c>
      <c r="P9" s="5">
        <v>6159</v>
      </c>
      <c r="Q9" s="5">
        <v>6144</v>
      </c>
      <c r="R9" s="5">
        <v>6155</v>
      </c>
      <c r="S9" s="5">
        <v>6195</v>
      </c>
      <c r="T9" s="5">
        <v>6155</v>
      </c>
      <c r="U9" s="5">
        <v>6111</v>
      </c>
      <c r="V9" s="5">
        <v>6111</v>
      </c>
      <c r="W9" s="5">
        <v>6166</v>
      </c>
      <c r="X9" s="5">
        <v>6179</v>
      </c>
      <c r="Y9" s="5">
        <v>6149</v>
      </c>
      <c r="Z9" s="5">
        <v>6178</v>
      </c>
      <c r="AA9" s="5">
        <v>6153</v>
      </c>
      <c r="AB9" s="5">
        <v>6208</v>
      </c>
      <c r="AC9" s="5">
        <v>6163</v>
      </c>
      <c r="AD9" s="5">
        <v>6194</v>
      </c>
      <c r="AE9" s="13">
        <v>6238</v>
      </c>
      <c r="AF9" s="13">
        <v>6188</v>
      </c>
    </row>
    <row r="10" spans="1:32" x14ac:dyDescent="0.35">
      <c r="A10" s="12" t="s">
        <v>61</v>
      </c>
      <c r="B10" s="5">
        <v>1413</v>
      </c>
      <c r="C10" s="5">
        <v>1418</v>
      </c>
      <c r="D10" s="5">
        <v>1411</v>
      </c>
      <c r="E10" s="5">
        <v>1385</v>
      </c>
      <c r="F10" s="5">
        <v>1357</v>
      </c>
      <c r="G10" s="5">
        <v>1395</v>
      </c>
      <c r="H10" s="5">
        <v>1422</v>
      </c>
      <c r="I10" s="5">
        <v>1426</v>
      </c>
      <c r="J10" s="5">
        <v>1361</v>
      </c>
      <c r="K10" s="5">
        <v>1371</v>
      </c>
      <c r="L10" s="5">
        <v>1362</v>
      </c>
      <c r="M10" s="5">
        <v>1401</v>
      </c>
      <c r="N10" s="5">
        <v>1410</v>
      </c>
      <c r="O10" s="5">
        <v>1435</v>
      </c>
      <c r="P10" s="5">
        <v>1434</v>
      </c>
      <c r="Q10" s="5">
        <v>1348</v>
      </c>
      <c r="R10" s="5">
        <v>1361</v>
      </c>
      <c r="S10" s="5">
        <v>1377</v>
      </c>
      <c r="T10" s="5">
        <v>1426</v>
      </c>
      <c r="U10" s="5">
        <v>1433</v>
      </c>
      <c r="V10" s="5">
        <v>1374</v>
      </c>
      <c r="W10" s="5">
        <v>1365</v>
      </c>
      <c r="X10" s="5">
        <v>1359</v>
      </c>
      <c r="Y10" s="5">
        <v>1402</v>
      </c>
      <c r="Z10" s="5">
        <v>1424</v>
      </c>
      <c r="AA10" s="5">
        <v>1450</v>
      </c>
      <c r="AB10" s="5">
        <v>1444</v>
      </c>
      <c r="AC10" s="5">
        <v>1345</v>
      </c>
      <c r="AD10" s="5">
        <v>1374</v>
      </c>
      <c r="AE10" s="13">
        <v>1399</v>
      </c>
      <c r="AF10" s="13">
        <v>1427</v>
      </c>
    </row>
    <row r="11" spans="1:32" x14ac:dyDescent="0.35">
      <c r="A11" s="12" t="s">
        <v>62</v>
      </c>
      <c r="B11" s="5">
        <v>1411</v>
      </c>
      <c r="C11" s="5">
        <v>1400</v>
      </c>
      <c r="D11" s="5">
        <v>1401</v>
      </c>
      <c r="E11" s="5">
        <v>1389</v>
      </c>
      <c r="F11" s="5">
        <v>1400</v>
      </c>
      <c r="G11" s="5">
        <v>1420</v>
      </c>
      <c r="H11" s="5">
        <v>1427</v>
      </c>
      <c r="I11" s="5">
        <v>1441</v>
      </c>
      <c r="J11" s="5">
        <v>1371</v>
      </c>
      <c r="K11" s="5">
        <v>1396</v>
      </c>
      <c r="L11" s="5">
        <v>1393</v>
      </c>
      <c r="M11" s="5">
        <v>1381</v>
      </c>
      <c r="N11" s="5">
        <v>1387</v>
      </c>
      <c r="O11" s="5">
        <v>1388</v>
      </c>
      <c r="P11" s="5">
        <v>1385</v>
      </c>
      <c r="Q11" s="5">
        <v>1368</v>
      </c>
      <c r="R11" s="5">
        <v>1373</v>
      </c>
      <c r="S11" s="5">
        <v>1383</v>
      </c>
      <c r="T11" s="5">
        <v>1410</v>
      </c>
      <c r="U11" s="5">
        <v>1386</v>
      </c>
      <c r="V11" s="5">
        <v>1349</v>
      </c>
      <c r="W11" s="5">
        <v>1362</v>
      </c>
      <c r="X11" s="5">
        <v>1363</v>
      </c>
      <c r="Y11" s="5">
        <v>1361</v>
      </c>
      <c r="Z11" s="5">
        <v>1368</v>
      </c>
      <c r="AA11" s="5">
        <v>1362</v>
      </c>
      <c r="AB11" s="5">
        <v>1366</v>
      </c>
      <c r="AC11" s="5">
        <v>1345</v>
      </c>
      <c r="AD11" s="5">
        <v>1351</v>
      </c>
      <c r="AE11" s="13">
        <v>1373</v>
      </c>
      <c r="AF11" s="13">
        <v>1389</v>
      </c>
    </row>
    <row r="12" spans="1:32" x14ac:dyDescent="0.35">
      <c r="A12" s="12" t="s">
        <v>63</v>
      </c>
      <c r="B12" s="5">
        <v>1164</v>
      </c>
      <c r="C12" s="5">
        <v>1192</v>
      </c>
      <c r="D12" s="5">
        <v>1178</v>
      </c>
      <c r="E12" s="5">
        <v>1109</v>
      </c>
      <c r="F12" s="5">
        <v>1090</v>
      </c>
      <c r="G12" s="5">
        <v>1129</v>
      </c>
      <c r="H12" s="5">
        <v>1201</v>
      </c>
      <c r="I12" s="5">
        <v>1198</v>
      </c>
      <c r="J12" s="5">
        <v>1143</v>
      </c>
      <c r="K12" s="5">
        <v>1142</v>
      </c>
      <c r="L12" s="5">
        <v>1122</v>
      </c>
      <c r="M12" s="5">
        <v>1141</v>
      </c>
      <c r="N12" s="5">
        <v>1135</v>
      </c>
      <c r="O12" s="5">
        <v>1180</v>
      </c>
      <c r="P12" s="5">
        <v>1186</v>
      </c>
      <c r="Q12" s="5">
        <v>1106</v>
      </c>
      <c r="R12" s="5">
        <v>1105</v>
      </c>
      <c r="S12" s="5">
        <v>1141</v>
      </c>
      <c r="T12" s="5">
        <v>1200</v>
      </c>
      <c r="U12" s="5">
        <v>1187</v>
      </c>
      <c r="V12" s="5">
        <v>1133</v>
      </c>
      <c r="W12" s="5">
        <v>1141</v>
      </c>
      <c r="X12" s="5">
        <v>1120</v>
      </c>
      <c r="Y12" s="5">
        <v>1142</v>
      </c>
      <c r="Z12" s="5">
        <v>1138</v>
      </c>
      <c r="AA12" s="5">
        <v>1174</v>
      </c>
      <c r="AB12" s="5">
        <v>1170</v>
      </c>
      <c r="AC12" s="5">
        <v>1090</v>
      </c>
      <c r="AD12" s="5">
        <v>1096</v>
      </c>
      <c r="AE12" s="13">
        <v>1131</v>
      </c>
      <c r="AF12" s="13">
        <v>1200</v>
      </c>
    </row>
    <row r="13" spans="1:32" x14ac:dyDescent="0.35">
      <c r="A13" s="12" t="s">
        <v>64</v>
      </c>
      <c r="B13" s="5">
        <v>3771</v>
      </c>
      <c r="C13" s="5">
        <v>3744</v>
      </c>
      <c r="D13" s="5">
        <v>3773</v>
      </c>
      <c r="E13" s="5">
        <v>3807</v>
      </c>
      <c r="F13" s="5">
        <v>3839</v>
      </c>
      <c r="G13" s="5">
        <v>3892</v>
      </c>
      <c r="H13" s="5">
        <v>3915</v>
      </c>
      <c r="I13" s="5">
        <v>3890</v>
      </c>
      <c r="J13" s="5">
        <v>3815</v>
      </c>
      <c r="K13" s="5">
        <v>3831</v>
      </c>
      <c r="L13" s="5">
        <v>3838</v>
      </c>
      <c r="M13" s="5">
        <v>3805</v>
      </c>
      <c r="N13" s="5">
        <v>3804</v>
      </c>
      <c r="O13" s="5">
        <v>3799</v>
      </c>
      <c r="P13" s="5">
        <v>3839</v>
      </c>
      <c r="Q13" s="5">
        <v>3857</v>
      </c>
      <c r="R13" s="5">
        <v>3853</v>
      </c>
      <c r="S13" s="5">
        <v>3914</v>
      </c>
      <c r="T13" s="5">
        <v>3886</v>
      </c>
      <c r="U13" s="5">
        <v>3827</v>
      </c>
      <c r="V13" s="5">
        <v>3822</v>
      </c>
      <c r="W13" s="5">
        <v>3845</v>
      </c>
      <c r="X13" s="5">
        <v>3844</v>
      </c>
      <c r="Y13" s="5">
        <v>3820</v>
      </c>
      <c r="Z13" s="5">
        <v>3853</v>
      </c>
      <c r="AA13" s="5">
        <v>3839</v>
      </c>
      <c r="AB13" s="5">
        <v>3860</v>
      </c>
      <c r="AC13" s="5">
        <v>3864</v>
      </c>
      <c r="AD13" s="5">
        <v>3876</v>
      </c>
      <c r="AE13" s="13">
        <v>3949</v>
      </c>
      <c r="AF13" s="13">
        <v>3979</v>
      </c>
    </row>
    <row r="14" spans="1:32" x14ac:dyDescent="0.35">
      <c r="A14" s="12" t="s">
        <v>65</v>
      </c>
      <c r="B14" s="5">
        <v>3142</v>
      </c>
      <c r="C14" s="5">
        <v>3117</v>
      </c>
      <c r="D14" s="5">
        <v>3128</v>
      </c>
      <c r="E14" s="5">
        <v>3126</v>
      </c>
      <c r="F14" s="5">
        <v>3128</v>
      </c>
      <c r="G14" s="5">
        <v>3138</v>
      </c>
      <c r="H14" s="5">
        <v>3128</v>
      </c>
      <c r="I14" s="5">
        <v>3124</v>
      </c>
      <c r="J14" s="5">
        <v>3107</v>
      </c>
      <c r="K14" s="5">
        <v>3127</v>
      </c>
      <c r="L14" s="5">
        <v>3164</v>
      </c>
      <c r="M14" s="5">
        <v>3175</v>
      </c>
      <c r="N14" s="5">
        <v>3175</v>
      </c>
      <c r="O14" s="5">
        <v>3170</v>
      </c>
      <c r="P14" s="5">
        <v>3176</v>
      </c>
      <c r="Q14" s="5">
        <v>3160</v>
      </c>
      <c r="R14" s="5">
        <v>3153</v>
      </c>
      <c r="S14" s="5">
        <v>3183</v>
      </c>
      <c r="T14" s="5">
        <v>3187</v>
      </c>
      <c r="U14" s="5">
        <v>3169</v>
      </c>
      <c r="V14" s="5">
        <v>3167</v>
      </c>
      <c r="W14" s="5">
        <v>3182</v>
      </c>
      <c r="X14" s="5">
        <v>3197</v>
      </c>
      <c r="Y14" s="5">
        <v>3214</v>
      </c>
      <c r="Z14" s="5">
        <v>3230</v>
      </c>
      <c r="AA14" s="5">
        <v>3213</v>
      </c>
      <c r="AB14" s="5">
        <v>3229</v>
      </c>
      <c r="AC14" s="5">
        <v>3212</v>
      </c>
      <c r="AD14" s="5">
        <v>3206</v>
      </c>
      <c r="AE14" s="13">
        <v>3247</v>
      </c>
      <c r="AF14" s="13">
        <v>3232</v>
      </c>
    </row>
    <row r="15" spans="1:32" x14ac:dyDescent="0.35">
      <c r="A15" s="12" t="s">
        <v>66</v>
      </c>
      <c r="B15" s="5">
        <v>2627</v>
      </c>
      <c r="C15" s="5">
        <v>2598</v>
      </c>
      <c r="D15" s="5">
        <v>2615</v>
      </c>
      <c r="E15" s="5">
        <v>2641</v>
      </c>
      <c r="F15" s="5">
        <v>2707</v>
      </c>
      <c r="G15" s="5">
        <v>2819</v>
      </c>
      <c r="H15" s="5">
        <v>2925</v>
      </c>
      <c r="I15" s="5">
        <v>2895</v>
      </c>
      <c r="J15" s="5">
        <v>2723</v>
      </c>
      <c r="K15" s="5">
        <v>2703</v>
      </c>
      <c r="L15" s="5">
        <v>2675</v>
      </c>
      <c r="M15" s="5">
        <v>2631</v>
      </c>
      <c r="N15" s="5">
        <v>2644</v>
      </c>
      <c r="O15" s="5">
        <v>2645</v>
      </c>
      <c r="P15" s="5">
        <v>2663</v>
      </c>
      <c r="Q15" s="5">
        <v>2654</v>
      </c>
      <c r="R15" s="5">
        <v>2710</v>
      </c>
      <c r="S15" s="5">
        <v>2808</v>
      </c>
      <c r="T15" s="5">
        <v>2920</v>
      </c>
      <c r="U15" s="5">
        <v>2865</v>
      </c>
      <c r="V15" s="5">
        <v>2727</v>
      </c>
      <c r="W15" s="5">
        <v>2682</v>
      </c>
      <c r="X15" s="5">
        <v>2654</v>
      </c>
      <c r="Y15" s="5">
        <v>2619</v>
      </c>
      <c r="Z15" s="5">
        <v>2623</v>
      </c>
      <c r="AA15" s="5">
        <v>2645</v>
      </c>
      <c r="AB15" s="5">
        <v>2673</v>
      </c>
      <c r="AC15" s="5">
        <v>2645</v>
      </c>
      <c r="AD15" s="5">
        <v>2716</v>
      </c>
      <c r="AE15" s="13">
        <v>2817</v>
      </c>
      <c r="AF15" s="13">
        <v>2907</v>
      </c>
    </row>
    <row r="16" spans="1:32" x14ac:dyDescent="0.35">
      <c r="A16" s="12" t="s">
        <v>67</v>
      </c>
      <c r="B16" s="5">
        <v>4975</v>
      </c>
      <c r="C16" s="5">
        <v>5056</v>
      </c>
      <c r="D16" s="5">
        <v>5059</v>
      </c>
      <c r="E16" s="5">
        <v>5080</v>
      </c>
      <c r="F16" s="5">
        <v>5106</v>
      </c>
      <c r="G16" s="5">
        <v>5054</v>
      </c>
      <c r="H16" s="5">
        <v>5076</v>
      </c>
      <c r="I16" s="5">
        <v>5038</v>
      </c>
      <c r="J16" s="5">
        <v>5051</v>
      </c>
      <c r="K16" s="5">
        <v>5104</v>
      </c>
      <c r="L16" s="5">
        <v>5110</v>
      </c>
      <c r="M16" s="5">
        <v>5076</v>
      </c>
      <c r="N16" s="5">
        <v>4962</v>
      </c>
      <c r="O16" s="5">
        <v>5059</v>
      </c>
      <c r="P16" s="5">
        <v>5059</v>
      </c>
      <c r="Q16" s="5">
        <v>5070</v>
      </c>
      <c r="R16" s="5">
        <v>5046</v>
      </c>
      <c r="S16" s="5">
        <v>5069</v>
      </c>
      <c r="T16" s="5">
        <v>5087</v>
      </c>
      <c r="U16" s="5">
        <v>5050</v>
      </c>
      <c r="V16" s="5">
        <v>5049</v>
      </c>
      <c r="W16" s="5">
        <v>5116</v>
      </c>
      <c r="X16" s="5">
        <v>5133</v>
      </c>
      <c r="Y16" s="5">
        <v>5105</v>
      </c>
      <c r="Z16" s="5">
        <v>5043</v>
      </c>
      <c r="AA16" s="5">
        <v>5161</v>
      </c>
      <c r="AB16" s="5">
        <v>5185</v>
      </c>
      <c r="AC16" s="5">
        <v>5153</v>
      </c>
      <c r="AD16" s="5">
        <v>5203</v>
      </c>
      <c r="AE16" s="13">
        <v>5136</v>
      </c>
      <c r="AF16" s="13">
        <v>5156</v>
      </c>
    </row>
    <row r="17" spans="1:32" x14ac:dyDescent="0.35">
      <c r="A17" s="12" t="s">
        <v>68</v>
      </c>
      <c r="B17" s="5">
        <v>1503</v>
      </c>
      <c r="C17" s="5">
        <v>1503</v>
      </c>
      <c r="D17" s="5">
        <v>1474</v>
      </c>
      <c r="E17" s="5">
        <v>1397</v>
      </c>
      <c r="F17" s="5">
        <v>1456</v>
      </c>
      <c r="G17" s="5">
        <v>1545</v>
      </c>
      <c r="H17" s="5">
        <v>1665</v>
      </c>
      <c r="I17" s="5">
        <v>1663</v>
      </c>
      <c r="J17" s="5">
        <v>1539</v>
      </c>
      <c r="K17" s="5">
        <v>1499</v>
      </c>
      <c r="L17" s="5">
        <v>1461</v>
      </c>
      <c r="M17" s="5">
        <v>1492</v>
      </c>
      <c r="N17" s="5">
        <v>1480</v>
      </c>
      <c r="O17" s="5">
        <v>1490</v>
      </c>
      <c r="P17" s="5">
        <v>1487</v>
      </c>
      <c r="Q17" s="5">
        <v>1418</v>
      </c>
      <c r="R17" s="5">
        <v>1456</v>
      </c>
      <c r="S17" s="5">
        <v>1545</v>
      </c>
      <c r="T17" s="5">
        <v>1645</v>
      </c>
      <c r="U17" s="5">
        <v>1659</v>
      </c>
      <c r="V17" s="5">
        <v>1525</v>
      </c>
      <c r="W17" s="5">
        <v>1486</v>
      </c>
      <c r="X17" s="5">
        <v>1456</v>
      </c>
      <c r="Y17" s="5">
        <v>1480</v>
      </c>
      <c r="Z17" s="5">
        <v>1509</v>
      </c>
      <c r="AA17" s="5">
        <v>1510</v>
      </c>
      <c r="AB17" s="5">
        <v>1490</v>
      </c>
      <c r="AC17" s="5">
        <v>1392</v>
      </c>
      <c r="AD17" s="5">
        <v>1446</v>
      </c>
      <c r="AE17" s="13">
        <v>1522</v>
      </c>
      <c r="AF17" s="13">
        <v>1620</v>
      </c>
    </row>
    <row r="18" spans="1:32" x14ac:dyDescent="0.35">
      <c r="A18" s="12" t="s">
        <v>69</v>
      </c>
      <c r="B18" s="5">
        <v>528</v>
      </c>
      <c r="C18" s="5">
        <v>523</v>
      </c>
      <c r="D18" s="5">
        <v>523</v>
      </c>
      <c r="E18" s="5">
        <v>527</v>
      </c>
      <c r="F18" s="5">
        <v>518</v>
      </c>
      <c r="G18" s="5">
        <v>536</v>
      </c>
      <c r="H18" s="5">
        <v>554</v>
      </c>
      <c r="I18" s="5">
        <v>554</v>
      </c>
      <c r="J18" s="5">
        <v>538</v>
      </c>
      <c r="K18" s="5">
        <v>534</v>
      </c>
      <c r="L18" s="5">
        <v>525</v>
      </c>
      <c r="M18" s="5">
        <v>522</v>
      </c>
      <c r="N18" s="5">
        <v>532</v>
      </c>
      <c r="O18" s="5">
        <v>533</v>
      </c>
      <c r="P18" s="5">
        <v>535</v>
      </c>
      <c r="Q18" s="5">
        <v>532</v>
      </c>
      <c r="R18" s="5">
        <v>522</v>
      </c>
      <c r="S18" s="5">
        <v>539</v>
      </c>
      <c r="T18" s="5">
        <v>562</v>
      </c>
      <c r="U18" s="5">
        <v>569</v>
      </c>
      <c r="V18" s="5">
        <v>546</v>
      </c>
      <c r="W18" s="5">
        <v>508</v>
      </c>
      <c r="X18" s="5">
        <v>514</v>
      </c>
      <c r="Y18" s="5">
        <v>503</v>
      </c>
      <c r="Z18" s="5">
        <v>512</v>
      </c>
      <c r="AA18" s="5">
        <v>520</v>
      </c>
      <c r="AB18" s="5">
        <v>521</v>
      </c>
      <c r="AC18" s="5">
        <v>512</v>
      </c>
      <c r="AD18" s="5">
        <v>523</v>
      </c>
      <c r="AE18" s="13">
        <v>540</v>
      </c>
      <c r="AF18" s="13">
        <v>536</v>
      </c>
    </row>
    <row r="19" spans="1:32" x14ac:dyDescent="0.35">
      <c r="A19" s="12" t="s">
        <v>70</v>
      </c>
      <c r="B19" s="5">
        <v>11165</v>
      </c>
      <c r="C19" s="5">
        <v>11087</v>
      </c>
      <c r="D19" s="5">
        <v>11129</v>
      </c>
      <c r="E19" s="5">
        <v>11130</v>
      </c>
      <c r="F19" s="5">
        <v>11177</v>
      </c>
      <c r="G19" s="5">
        <v>11223</v>
      </c>
      <c r="H19" s="5">
        <v>11184</v>
      </c>
      <c r="I19" s="5">
        <v>11166</v>
      </c>
      <c r="J19" s="5">
        <v>11101</v>
      </c>
      <c r="K19" s="5">
        <v>11189</v>
      </c>
      <c r="L19" s="5">
        <v>11290</v>
      </c>
      <c r="M19" s="5">
        <v>11286</v>
      </c>
      <c r="N19" s="5">
        <v>11285</v>
      </c>
      <c r="O19" s="5">
        <v>11234</v>
      </c>
      <c r="P19" s="5">
        <v>11249</v>
      </c>
      <c r="Q19" s="5">
        <v>11208</v>
      </c>
      <c r="R19" s="5">
        <v>11204</v>
      </c>
      <c r="S19" s="5">
        <v>11288</v>
      </c>
      <c r="T19" s="5">
        <v>11307</v>
      </c>
      <c r="U19" s="5">
        <v>11235</v>
      </c>
      <c r="V19" s="5">
        <v>11254</v>
      </c>
      <c r="W19" s="5">
        <v>11315</v>
      </c>
      <c r="X19" s="5">
        <v>11395</v>
      </c>
      <c r="Y19" s="5">
        <v>11389</v>
      </c>
      <c r="Z19" s="5">
        <v>11440</v>
      </c>
      <c r="AA19" s="5">
        <v>11361</v>
      </c>
      <c r="AB19" s="5">
        <v>11437</v>
      </c>
      <c r="AC19" s="5">
        <v>11410</v>
      </c>
      <c r="AD19" s="5">
        <v>11420</v>
      </c>
      <c r="AE19" s="13">
        <v>11566</v>
      </c>
      <c r="AF19" s="13">
        <v>11491</v>
      </c>
    </row>
    <row r="20" spans="1:32" x14ac:dyDescent="0.35">
      <c r="A20" s="12" t="s">
        <v>71</v>
      </c>
      <c r="B20" s="5">
        <v>31192</v>
      </c>
      <c r="C20" s="5">
        <v>30910</v>
      </c>
      <c r="D20" s="5">
        <v>31050</v>
      </c>
      <c r="E20" s="5">
        <v>30991</v>
      </c>
      <c r="F20" s="5">
        <v>31876</v>
      </c>
      <c r="G20" s="5">
        <v>33357</v>
      </c>
      <c r="H20" s="5">
        <v>34368</v>
      </c>
      <c r="I20" s="5">
        <v>34066</v>
      </c>
      <c r="J20" s="5">
        <v>32040</v>
      </c>
      <c r="K20" s="5">
        <v>31813</v>
      </c>
      <c r="L20" s="5">
        <v>31375</v>
      </c>
      <c r="M20" s="5">
        <v>31120</v>
      </c>
      <c r="N20" s="5">
        <v>31016</v>
      </c>
      <c r="O20" s="5">
        <v>31001</v>
      </c>
      <c r="P20" s="5">
        <v>31152</v>
      </c>
      <c r="Q20" s="5">
        <v>30782</v>
      </c>
      <c r="R20" s="5">
        <v>31498</v>
      </c>
      <c r="S20" s="5">
        <v>32943</v>
      </c>
      <c r="T20" s="5">
        <v>34178</v>
      </c>
      <c r="U20" s="5">
        <v>33832</v>
      </c>
      <c r="V20" s="5">
        <v>31918</v>
      </c>
      <c r="W20" s="5">
        <v>31398</v>
      </c>
      <c r="X20" s="5">
        <v>30947</v>
      </c>
      <c r="Y20" s="5">
        <v>30791</v>
      </c>
      <c r="Z20" s="5">
        <v>30818</v>
      </c>
      <c r="AA20" s="5">
        <v>31063</v>
      </c>
      <c r="AB20" s="5">
        <v>31189</v>
      </c>
      <c r="AC20" s="5">
        <v>30824</v>
      </c>
      <c r="AD20" s="5">
        <v>31636</v>
      </c>
      <c r="AE20" s="13">
        <v>33008</v>
      </c>
      <c r="AF20" s="13">
        <v>34064</v>
      </c>
    </row>
    <row r="21" spans="1:32" x14ac:dyDescent="0.35">
      <c r="A21" s="12" t="s">
        <v>72</v>
      </c>
      <c r="B21" s="5">
        <v>3625</v>
      </c>
      <c r="C21" s="5">
        <v>3572</v>
      </c>
      <c r="D21" s="5">
        <v>3601</v>
      </c>
      <c r="E21" s="5">
        <v>3618</v>
      </c>
      <c r="F21" s="5">
        <v>3692</v>
      </c>
      <c r="G21" s="5">
        <v>3836</v>
      </c>
      <c r="H21" s="5">
        <v>3971</v>
      </c>
      <c r="I21" s="5">
        <v>3940</v>
      </c>
      <c r="J21" s="5">
        <v>3711</v>
      </c>
      <c r="K21" s="5">
        <v>3697</v>
      </c>
      <c r="L21" s="5">
        <v>3663</v>
      </c>
      <c r="M21" s="5">
        <v>3608</v>
      </c>
      <c r="N21" s="5">
        <v>3606</v>
      </c>
      <c r="O21" s="5">
        <v>3605</v>
      </c>
      <c r="P21" s="5">
        <v>3628</v>
      </c>
      <c r="Q21" s="5">
        <v>3590</v>
      </c>
      <c r="R21" s="5">
        <v>3658</v>
      </c>
      <c r="S21" s="5">
        <v>3797</v>
      </c>
      <c r="T21" s="5">
        <v>3968</v>
      </c>
      <c r="U21" s="5">
        <v>3880</v>
      </c>
      <c r="V21" s="5">
        <v>3692</v>
      </c>
      <c r="W21" s="5">
        <v>3634</v>
      </c>
      <c r="X21" s="5">
        <v>3590</v>
      </c>
      <c r="Y21" s="5">
        <v>3563</v>
      </c>
      <c r="Z21" s="5">
        <v>3581</v>
      </c>
      <c r="AA21" s="5">
        <v>3609</v>
      </c>
      <c r="AB21" s="5">
        <v>3630</v>
      </c>
      <c r="AC21" s="5">
        <v>3588</v>
      </c>
      <c r="AD21" s="5">
        <v>3658</v>
      </c>
      <c r="AE21" s="13">
        <v>3794</v>
      </c>
      <c r="AF21" s="13">
        <v>3931</v>
      </c>
    </row>
    <row r="22" spans="1:32" x14ac:dyDescent="0.35">
      <c r="A22" s="12" t="s">
        <v>73</v>
      </c>
      <c r="B22" s="5">
        <v>11034</v>
      </c>
      <c r="C22" s="5">
        <v>10902</v>
      </c>
      <c r="D22" s="5">
        <v>10977</v>
      </c>
      <c r="E22" s="5">
        <v>11058</v>
      </c>
      <c r="F22" s="5">
        <v>11322</v>
      </c>
      <c r="G22" s="5">
        <v>11770</v>
      </c>
      <c r="H22" s="5">
        <v>12194</v>
      </c>
      <c r="I22" s="5">
        <v>12063</v>
      </c>
      <c r="J22" s="5">
        <v>11367</v>
      </c>
      <c r="K22" s="5">
        <v>11311</v>
      </c>
      <c r="L22" s="5">
        <v>11184</v>
      </c>
      <c r="M22" s="5">
        <v>11017</v>
      </c>
      <c r="N22" s="5">
        <v>11033</v>
      </c>
      <c r="O22" s="5">
        <v>11038</v>
      </c>
      <c r="P22" s="5">
        <v>11129</v>
      </c>
      <c r="Q22" s="5">
        <v>11039</v>
      </c>
      <c r="R22" s="5">
        <v>11284</v>
      </c>
      <c r="S22" s="5">
        <v>11687</v>
      </c>
      <c r="T22" s="5">
        <v>12184</v>
      </c>
      <c r="U22" s="5">
        <v>11936</v>
      </c>
      <c r="V22" s="5">
        <v>11352</v>
      </c>
      <c r="W22" s="5">
        <v>11204</v>
      </c>
      <c r="X22" s="5">
        <v>11070</v>
      </c>
      <c r="Y22" s="5">
        <v>10952</v>
      </c>
      <c r="Z22" s="5">
        <v>10979</v>
      </c>
      <c r="AA22" s="5">
        <v>11051</v>
      </c>
      <c r="AB22" s="5">
        <v>11147</v>
      </c>
      <c r="AC22" s="5">
        <v>11034</v>
      </c>
      <c r="AD22" s="5">
        <v>11295</v>
      </c>
      <c r="AE22" s="13">
        <v>11702</v>
      </c>
      <c r="AF22" s="13">
        <v>12096</v>
      </c>
    </row>
    <row r="23" spans="1:32" x14ac:dyDescent="0.35">
      <c r="A23" s="12" t="s">
        <v>74</v>
      </c>
      <c r="B23" s="5">
        <v>802</v>
      </c>
      <c r="C23" s="5">
        <v>786</v>
      </c>
      <c r="D23" s="5">
        <v>790</v>
      </c>
      <c r="E23" s="5">
        <v>787</v>
      </c>
      <c r="F23" s="5">
        <v>784</v>
      </c>
      <c r="G23" s="5">
        <v>803</v>
      </c>
      <c r="H23" s="5">
        <v>816</v>
      </c>
      <c r="I23" s="5">
        <v>833</v>
      </c>
      <c r="J23" s="5">
        <v>787</v>
      </c>
      <c r="K23" s="5">
        <v>793</v>
      </c>
      <c r="L23" s="5">
        <v>789</v>
      </c>
      <c r="M23" s="5">
        <v>788</v>
      </c>
      <c r="N23" s="5">
        <v>799</v>
      </c>
      <c r="O23" s="5">
        <v>788</v>
      </c>
      <c r="P23" s="5">
        <v>791</v>
      </c>
      <c r="Q23" s="5">
        <v>791</v>
      </c>
      <c r="R23" s="5">
        <v>774</v>
      </c>
      <c r="S23" s="5">
        <v>796</v>
      </c>
      <c r="T23" s="5">
        <v>811</v>
      </c>
      <c r="U23" s="5">
        <v>809</v>
      </c>
      <c r="V23" s="5">
        <v>777</v>
      </c>
      <c r="W23" s="5">
        <v>777</v>
      </c>
      <c r="X23" s="5">
        <v>791</v>
      </c>
      <c r="Y23" s="5">
        <v>777</v>
      </c>
      <c r="Z23" s="5">
        <v>789</v>
      </c>
      <c r="AA23" s="5">
        <v>786</v>
      </c>
      <c r="AB23" s="5">
        <v>787</v>
      </c>
      <c r="AC23" s="5">
        <v>778</v>
      </c>
      <c r="AD23" s="5">
        <v>780</v>
      </c>
      <c r="AE23" s="13">
        <v>798</v>
      </c>
      <c r="AF23" s="13">
        <v>800</v>
      </c>
    </row>
    <row r="24" spans="1:32" x14ac:dyDescent="0.35">
      <c r="A24" s="12" t="s">
        <v>75</v>
      </c>
      <c r="B24" s="5">
        <v>143</v>
      </c>
      <c r="C24" s="5">
        <v>146</v>
      </c>
      <c r="D24" s="5">
        <v>145</v>
      </c>
      <c r="E24" s="5">
        <v>142</v>
      </c>
      <c r="F24" s="5">
        <v>142</v>
      </c>
      <c r="G24" s="5">
        <v>144</v>
      </c>
      <c r="H24" s="5">
        <v>148</v>
      </c>
      <c r="I24" s="5">
        <v>146</v>
      </c>
      <c r="J24" s="5">
        <v>144</v>
      </c>
      <c r="K24" s="5">
        <v>144</v>
      </c>
      <c r="L24" s="5">
        <v>146</v>
      </c>
      <c r="M24" s="5">
        <v>144</v>
      </c>
      <c r="N24" s="5">
        <v>146</v>
      </c>
      <c r="O24" s="5">
        <v>146</v>
      </c>
      <c r="P24" s="5">
        <v>147</v>
      </c>
      <c r="Q24" s="5">
        <v>143</v>
      </c>
      <c r="R24" s="5">
        <v>143</v>
      </c>
      <c r="S24" s="5">
        <v>146</v>
      </c>
      <c r="T24" s="5">
        <v>151</v>
      </c>
      <c r="U24" s="5">
        <v>152</v>
      </c>
      <c r="V24" s="5">
        <v>148</v>
      </c>
      <c r="W24" s="5">
        <v>139</v>
      </c>
      <c r="X24" s="5">
        <v>140</v>
      </c>
      <c r="Y24" s="5">
        <v>142</v>
      </c>
      <c r="Z24" s="5">
        <v>145</v>
      </c>
      <c r="AA24" s="5">
        <v>146</v>
      </c>
      <c r="AB24" s="5">
        <v>143</v>
      </c>
      <c r="AC24" s="5">
        <v>142</v>
      </c>
      <c r="AD24" s="5">
        <v>141</v>
      </c>
      <c r="AE24" s="13">
        <v>146</v>
      </c>
      <c r="AF24" s="13">
        <v>146</v>
      </c>
    </row>
    <row r="25" spans="1:32" x14ac:dyDescent="0.35">
      <c r="A25" s="12" t="s">
        <v>76</v>
      </c>
      <c r="B25" s="5">
        <v>4392</v>
      </c>
      <c r="C25" s="5">
        <v>4408</v>
      </c>
      <c r="D25" s="5">
        <v>4373</v>
      </c>
      <c r="E25" s="5">
        <v>4360</v>
      </c>
      <c r="F25" s="5">
        <v>4385</v>
      </c>
      <c r="G25" s="5">
        <v>4422</v>
      </c>
      <c r="H25" s="5">
        <v>4338</v>
      </c>
      <c r="I25" s="5">
        <v>4321</v>
      </c>
      <c r="J25" s="5">
        <v>4264</v>
      </c>
      <c r="K25" s="5">
        <v>4165</v>
      </c>
      <c r="L25" s="5">
        <v>4141</v>
      </c>
      <c r="M25" s="5">
        <v>4158</v>
      </c>
      <c r="N25" s="5">
        <v>4072</v>
      </c>
      <c r="O25" s="5">
        <v>4061</v>
      </c>
      <c r="P25" s="5">
        <v>4043</v>
      </c>
      <c r="Q25" s="5">
        <v>4068</v>
      </c>
      <c r="R25" s="5">
        <v>3999</v>
      </c>
      <c r="S25" s="5">
        <v>4125</v>
      </c>
      <c r="T25" s="5">
        <v>4126</v>
      </c>
      <c r="U25" s="5">
        <v>4098</v>
      </c>
      <c r="V25" s="5">
        <v>4053</v>
      </c>
      <c r="W25" s="5">
        <v>4028</v>
      </c>
      <c r="X25" s="5">
        <v>3968</v>
      </c>
      <c r="Y25" s="5">
        <v>4026</v>
      </c>
      <c r="Z25" s="5">
        <v>3951</v>
      </c>
      <c r="AA25" s="5">
        <v>3950</v>
      </c>
      <c r="AB25" s="5">
        <v>3935</v>
      </c>
      <c r="AC25" s="5">
        <v>3925</v>
      </c>
      <c r="AD25" s="5">
        <v>3882</v>
      </c>
      <c r="AE25" s="13">
        <v>4043</v>
      </c>
      <c r="AF25" s="13">
        <v>3997</v>
      </c>
    </row>
    <row r="26" spans="1:32" x14ac:dyDescent="0.35">
      <c r="A26" s="12" t="s">
        <v>77</v>
      </c>
      <c r="B26" s="5">
        <v>7562</v>
      </c>
      <c r="C26" s="5">
        <v>7570</v>
      </c>
      <c r="D26" s="5">
        <v>7507</v>
      </c>
      <c r="E26" s="5">
        <v>7521</v>
      </c>
      <c r="F26" s="5">
        <v>7558</v>
      </c>
      <c r="G26" s="5">
        <v>7651</v>
      </c>
      <c r="H26" s="5">
        <v>7509</v>
      </c>
      <c r="I26" s="5">
        <v>7490</v>
      </c>
      <c r="J26" s="5">
        <v>7368</v>
      </c>
      <c r="K26" s="5">
        <v>7186</v>
      </c>
      <c r="L26" s="5">
        <v>7164</v>
      </c>
      <c r="M26" s="5">
        <v>7160</v>
      </c>
      <c r="N26" s="5">
        <v>7035</v>
      </c>
      <c r="O26" s="5">
        <v>6989</v>
      </c>
      <c r="P26" s="5">
        <v>6966</v>
      </c>
      <c r="Q26" s="5">
        <v>7021</v>
      </c>
      <c r="R26" s="5">
        <v>6918</v>
      </c>
      <c r="S26" s="5">
        <v>7156</v>
      </c>
      <c r="T26" s="5">
        <v>7154</v>
      </c>
      <c r="U26" s="5">
        <v>7122</v>
      </c>
      <c r="V26" s="5">
        <v>7016</v>
      </c>
      <c r="W26" s="5">
        <v>6971</v>
      </c>
      <c r="X26" s="5">
        <v>6905</v>
      </c>
      <c r="Y26" s="5">
        <v>6956</v>
      </c>
      <c r="Z26" s="5">
        <v>6846</v>
      </c>
      <c r="AA26" s="5">
        <v>6859</v>
      </c>
      <c r="AB26" s="5">
        <v>6837</v>
      </c>
      <c r="AC26" s="5">
        <v>6831</v>
      </c>
      <c r="AD26" s="5">
        <v>6764</v>
      </c>
      <c r="AE26" s="13">
        <v>7030</v>
      </c>
      <c r="AF26" s="13">
        <v>6963</v>
      </c>
    </row>
    <row r="27" spans="1:32" x14ac:dyDescent="0.35">
      <c r="A27" s="12" t="s">
        <v>78</v>
      </c>
      <c r="B27" s="5">
        <v>1403</v>
      </c>
      <c r="C27" s="5">
        <v>1397</v>
      </c>
      <c r="D27" s="5">
        <v>1400</v>
      </c>
      <c r="E27" s="5">
        <v>1355</v>
      </c>
      <c r="F27" s="5">
        <v>1369</v>
      </c>
      <c r="G27" s="5">
        <v>1418</v>
      </c>
      <c r="H27" s="5">
        <v>1457</v>
      </c>
      <c r="I27" s="5">
        <v>1444</v>
      </c>
      <c r="J27" s="5">
        <v>1391</v>
      </c>
      <c r="K27" s="5">
        <v>1398</v>
      </c>
      <c r="L27" s="5">
        <v>1381</v>
      </c>
      <c r="M27" s="5">
        <v>1382</v>
      </c>
      <c r="N27" s="5">
        <v>1380</v>
      </c>
      <c r="O27" s="5">
        <v>1377</v>
      </c>
      <c r="P27" s="5">
        <v>1380</v>
      </c>
      <c r="Q27" s="5">
        <v>1328</v>
      </c>
      <c r="R27" s="5">
        <v>1347</v>
      </c>
      <c r="S27" s="5">
        <v>1385</v>
      </c>
      <c r="T27" s="5">
        <v>1454</v>
      </c>
      <c r="U27" s="5">
        <v>1441</v>
      </c>
      <c r="V27" s="5">
        <v>1389</v>
      </c>
      <c r="W27" s="5">
        <v>1375</v>
      </c>
      <c r="X27" s="5">
        <v>1334</v>
      </c>
      <c r="Y27" s="5">
        <v>1377</v>
      </c>
      <c r="Z27" s="5">
        <v>1388</v>
      </c>
      <c r="AA27" s="5">
        <v>1376</v>
      </c>
      <c r="AB27" s="5">
        <v>1378</v>
      </c>
      <c r="AC27" s="5">
        <v>1332</v>
      </c>
      <c r="AD27" s="5">
        <v>1358</v>
      </c>
      <c r="AE27" s="13">
        <v>1405</v>
      </c>
      <c r="AF27" s="13">
        <v>1443</v>
      </c>
    </row>
    <row r="28" spans="1:32" x14ac:dyDescent="0.35">
      <c r="A28" s="12" t="s">
        <v>79</v>
      </c>
      <c r="B28" s="5">
        <v>1904</v>
      </c>
      <c r="C28" s="5">
        <v>1894</v>
      </c>
      <c r="D28" s="5">
        <v>1910</v>
      </c>
      <c r="E28" s="5">
        <v>1893</v>
      </c>
      <c r="F28" s="5">
        <v>1888</v>
      </c>
      <c r="G28" s="5">
        <v>1908</v>
      </c>
      <c r="H28" s="5">
        <v>1926</v>
      </c>
      <c r="I28" s="5">
        <v>1905</v>
      </c>
      <c r="J28" s="5">
        <v>1881</v>
      </c>
      <c r="K28" s="5">
        <v>1883</v>
      </c>
      <c r="L28" s="5">
        <v>1897</v>
      </c>
      <c r="M28" s="5">
        <v>1894</v>
      </c>
      <c r="N28" s="5">
        <v>1905</v>
      </c>
      <c r="O28" s="5">
        <v>1899</v>
      </c>
      <c r="P28" s="5">
        <v>1907</v>
      </c>
      <c r="Q28" s="5">
        <v>1894</v>
      </c>
      <c r="R28" s="5">
        <v>1874</v>
      </c>
      <c r="S28" s="5">
        <v>1903</v>
      </c>
      <c r="T28" s="5">
        <v>1937</v>
      </c>
      <c r="U28" s="5">
        <v>1910</v>
      </c>
      <c r="V28" s="5">
        <v>1893</v>
      </c>
      <c r="W28" s="5">
        <v>1886</v>
      </c>
      <c r="X28" s="5">
        <v>1904</v>
      </c>
      <c r="Y28" s="5">
        <v>1906</v>
      </c>
      <c r="Z28" s="5">
        <v>1913</v>
      </c>
      <c r="AA28" s="5">
        <v>1928</v>
      </c>
      <c r="AB28" s="5">
        <v>1933</v>
      </c>
      <c r="AC28" s="5">
        <v>1917</v>
      </c>
      <c r="AD28" s="5">
        <v>1918</v>
      </c>
      <c r="AE28" s="13">
        <v>1950</v>
      </c>
      <c r="AF28" s="13">
        <v>1956</v>
      </c>
    </row>
    <row r="29" spans="1:32" x14ac:dyDescent="0.35">
      <c r="A29" s="12" t="s">
        <v>80</v>
      </c>
      <c r="B29" s="5">
        <v>4331</v>
      </c>
      <c r="C29" s="5">
        <v>4322</v>
      </c>
      <c r="D29" s="5">
        <v>4347</v>
      </c>
      <c r="E29" s="5">
        <v>4323</v>
      </c>
      <c r="F29" s="5">
        <v>4366</v>
      </c>
      <c r="G29" s="5">
        <v>4392</v>
      </c>
      <c r="H29" s="5">
        <v>4447</v>
      </c>
      <c r="I29" s="5">
        <v>4374</v>
      </c>
      <c r="J29" s="5">
        <v>4330</v>
      </c>
      <c r="K29" s="5">
        <v>4355</v>
      </c>
      <c r="L29" s="5">
        <v>4376</v>
      </c>
      <c r="M29" s="5">
        <v>4342</v>
      </c>
      <c r="N29" s="5">
        <v>4356</v>
      </c>
      <c r="O29" s="5">
        <v>4355</v>
      </c>
      <c r="P29" s="5">
        <v>4360</v>
      </c>
      <c r="Q29" s="5">
        <v>4338</v>
      </c>
      <c r="R29" s="5">
        <v>4354</v>
      </c>
      <c r="S29" s="5">
        <v>4403</v>
      </c>
      <c r="T29" s="5">
        <v>4475</v>
      </c>
      <c r="U29" s="5">
        <v>4381</v>
      </c>
      <c r="V29" s="5">
        <v>4364</v>
      </c>
      <c r="W29" s="5">
        <v>4360</v>
      </c>
      <c r="X29" s="5">
        <v>4380</v>
      </c>
      <c r="Y29" s="5">
        <v>4365</v>
      </c>
      <c r="Z29" s="5">
        <v>4372</v>
      </c>
      <c r="AA29" s="5">
        <v>4390</v>
      </c>
      <c r="AB29" s="5">
        <v>4417</v>
      </c>
      <c r="AC29" s="5">
        <v>4395</v>
      </c>
      <c r="AD29" s="5">
        <v>4425</v>
      </c>
      <c r="AE29" s="13">
        <v>4486</v>
      </c>
      <c r="AF29" s="13">
        <v>4509</v>
      </c>
    </row>
    <row r="30" spans="1:32" x14ac:dyDescent="0.35">
      <c r="A30" s="12" t="s">
        <v>81</v>
      </c>
      <c r="B30" s="5">
        <v>962</v>
      </c>
      <c r="C30" s="5">
        <v>960</v>
      </c>
      <c r="D30" s="5">
        <v>949</v>
      </c>
      <c r="E30" s="5">
        <v>927</v>
      </c>
      <c r="F30" s="5">
        <v>909</v>
      </c>
      <c r="G30" s="5">
        <v>932</v>
      </c>
      <c r="H30" s="5">
        <v>956</v>
      </c>
      <c r="I30" s="5">
        <v>973</v>
      </c>
      <c r="J30" s="5">
        <v>919</v>
      </c>
      <c r="K30" s="5">
        <v>919</v>
      </c>
      <c r="L30" s="5">
        <v>919</v>
      </c>
      <c r="M30" s="5">
        <v>950</v>
      </c>
      <c r="N30" s="5">
        <v>963</v>
      </c>
      <c r="O30" s="5">
        <v>964</v>
      </c>
      <c r="P30" s="5">
        <v>958</v>
      </c>
      <c r="Q30" s="5">
        <v>903</v>
      </c>
      <c r="R30" s="5">
        <v>914</v>
      </c>
      <c r="S30" s="5">
        <v>932</v>
      </c>
      <c r="T30" s="5">
        <v>969</v>
      </c>
      <c r="U30" s="5">
        <v>982</v>
      </c>
      <c r="V30" s="5">
        <v>926</v>
      </c>
      <c r="W30" s="5">
        <v>914</v>
      </c>
      <c r="X30" s="5">
        <v>920</v>
      </c>
      <c r="Y30" s="5">
        <v>954</v>
      </c>
      <c r="Z30" s="5">
        <v>965</v>
      </c>
      <c r="AA30" s="5">
        <v>969</v>
      </c>
      <c r="AB30" s="5">
        <v>972</v>
      </c>
      <c r="AC30" s="5">
        <v>903</v>
      </c>
      <c r="AD30" s="5">
        <v>917</v>
      </c>
      <c r="AE30" s="13">
        <v>943</v>
      </c>
      <c r="AF30" s="13">
        <v>966</v>
      </c>
    </row>
    <row r="31" spans="1:32" x14ac:dyDescent="0.35">
      <c r="A31" s="12" t="s">
        <v>82</v>
      </c>
      <c r="B31" s="5">
        <v>2140</v>
      </c>
      <c r="C31" s="5">
        <v>2140</v>
      </c>
      <c r="D31" s="5">
        <v>2157</v>
      </c>
      <c r="E31" s="5">
        <v>2106</v>
      </c>
      <c r="F31" s="5">
        <v>2079</v>
      </c>
      <c r="G31" s="5">
        <v>2108</v>
      </c>
      <c r="H31" s="5">
        <v>2131</v>
      </c>
      <c r="I31" s="5">
        <v>2108</v>
      </c>
      <c r="J31" s="5">
        <v>2096</v>
      </c>
      <c r="K31" s="5">
        <v>2115</v>
      </c>
      <c r="L31" s="5">
        <v>2141</v>
      </c>
      <c r="M31" s="5">
        <v>2153</v>
      </c>
      <c r="N31" s="5">
        <v>2138</v>
      </c>
      <c r="O31" s="5">
        <v>2140</v>
      </c>
      <c r="P31" s="5">
        <v>2126</v>
      </c>
      <c r="Q31" s="5">
        <v>2091</v>
      </c>
      <c r="R31" s="5">
        <v>2071</v>
      </c>
      <c r="S31" s="5">
        <v>2113</v>
      </c>
      <c r="T31" s="5">
        <v>2112</v>
      </c>
      <c r="U31" s="5">
        <v>2107</v>
      </c>
      <c r="V31" s="5">
        <v>2069</v>
      </c>
      <c r="W31" s="5">
        <v>2083</v>
      </c>
      <c r="X31" s="5">
        <v>2106</v>
      </c>
      <c r="Y31" s="5">
        <v>2119</v>
      </c>
      <c r="Z31" s="5">
        <v>2098</v>
      </c>
      <c r="AA31" s="5">
        <v>2104</v>
      </c>
      <c r="AB31" s="5">
        <v>2097</v>
      </c>
      <c r="AC31" s="5">
        <v>2047</v>
      </c>
      <c r="AD31" s="5">
        <v>2041</v>
      </c>
      <c r="AE31" s="13">
        <v>2077</v>
      </c>
      <c r="AF31" s="13">
        <v>2084</v>
      </c>
    </row>
    <row r="32" spans="1:32" x14ac:dyDescent="0.35">
      <c r="A32" s="12" t="s">
        <v>83</v>
      </c>
      <c r="B32" s="5">
        <v>2454</v>
      </c>
      <c r="C32" s="5">
        <v>2448</v>
      </c>
      <c r="D32" s="5">
        <v>2443</v>
      </c>
      <c r="E32" s="5">
        <v>2474</v>
      </c>
      <c r="F32" s="5">
        <v>2511</v>
      </c>
      <c r="G32" s="5">
        <v>2564</v>
      </c>
      <c r="H32" s="5">
        <v>2603</v>
      </c>
      <c r="I32" s="5">
        <v>2580</v>
      </c>
      <c r="J32" s="5">
        <v>2514</v>
      </c>
      <c r="K32" s="5">
        <v>2504</v>
      </c>
      <c r="L32" s="5">
        <v>2490</v>
      </c>
      <c r="M32" s="5">
        <v>2470</v>
      </c>
      <c r="N32" s="5">
        <v>2448</v>
      </c>
      <c r="O32" s="5">
        <v>2443</v>
      </c>
      <c r="P32" s="5">
        <v>2449</v>
      </c>
      <c r="Q32" s="5">
        <v>2467</v>
      </c>
      <c r="R32" s="5">
        <v>2509</v>
      </c>
      <c r="S32" s="5">
        <v>2562</v>
      </c>
      <c r="T32" s="5">
        <v>2580</v>
      </c>
      <c r="U32" s="5">
        <v>2544</v>
      </c>
      <c r="V32" s="5">
        <v>2496</v>
      </c>
      <c r="W32" s="5">
        <v>2497</v>
      </c>
      <c r="X32" s="5">
        <v>2494</v>
      </c>
      <c r="Y32" s="5">
        <v>2467</v>
      </c>
      <c r="Z32" s="5">
        <v>2467</v>
      </c>
      <c r="AA32" s="5">
        <v>2459</v>
      </c>
      <c r="AB32" s="5">
        <v>2491</v>
      </c>
      <c r="AC32" s="5">
        <v>2488</v>
      </c>
      <c r="AD32" s="5">
        <v>2541</v>
      </c>
      <c r="AE32" s="13">
        <v>2586</v>
      </c>
      <c r="AF32" s="13">
        <v>2620</v>
      </c>
    </row>
    <row r="33" spans="1:32" x14ac:dyDescent="0.35">
      <c r="A33" s="12" t="s">
        <v>84</v>
      </c>
      <c r="B33" s="5">
        <v>677</v>
      </c>
      <c r="C33" s="5">
        <v>693</v>
      </c>
      <c r="D33" s="5">
        <v>685</v>
      </c>
      <c r="E33" s="5">
        <v>650</v>
      </c>
      <c r="F33" s="5">
        <v>646</v>
      </c>
      <c r="G33" s="5">
        <v>671</v>
      </c>
      <c r="H33" s="5">
        <v>713</v>
      </c>
      <c r="I33" s="5">
        <v>713</v>
      </c>
      <c r="J33" s="5">
        <v>681</v>
      </c>
      <c r="K33" s="5">
        <v>679</v>
      </c>
      <c r="L33" s="5">
        <v>660</v>
      </c>
      <c r="M33" s="5">
        <v>670</v>
      </c>
      <c r="N33" s="5">
        <v>667</v>
      </c>
      <c r="O33" s="5">
        <v>692</v>
      </c>
      <c r="P33" s="5">
        <v>694</v>
      </c>
      <c r="Q33" s="5">
        <v>653</v>
      </c>
      <c r="R33" s="5">
        <v>650</v>
      </c>
      <c r="S33" s="5">
        <v>678</v>
      </c>
      <c r="T33" s="5">
        <v>712</v>
      </c>
      <c r="U33" s="5">
        <v>708</v>
      </c>
      <c r="V33" s="5">
        <v>677</v>
      </c>
      <c r="W33" s="5">
        <v>679</v>
      </c>
      <c r="X33" s="5">
        <v>667</v>
      </c>
      <c r="Y33" s="5">
        <v>680</v>
      </c>
      <c r="Z33" s="5">
        <v>676</v>
      </c>
      <c r="AA33" s="5">
        <v>693</v>
      </c>
      <c r="AB33" s="5">
        <v>699</v>
      </c>
      <c r="AC33" s="5">
        <v>657</v>
      </c>
      <c r="AD33" s="5">
        <v>658</v>
      </c>
      <c r="AE33" s="13">
        <v>678</v>
      </c>
      <c r="AF33" s="13">
        <v>716</v>
      </c>
    </row>
    <row r="34" spans="1:32" x14ac:dyDescent="0.35">
      <c r="A34" s="12" t="s">
        <v>85</v>
      </c>
      <c r="B34" s="5">
        <v>1662</v>
      </c>
      <c r="C34" s="5">
        <v>1695</v>
      </c>
      <c r="D34" s="5">
        <v>1675</v>
      </c>
      <c r="E34" s="5">
        <v>1565</v>
      </c>
      <c r="F34" s="5">
        <v>1541</v>
      </c>
      <c r="G34" s="5">
        <v>1607</v>
      </c>
      <c r="H34" s="5">
        <v>1709</v>
      </c>
      <c r="I34" s="5">
        <v>1718</v>
      </c>
      <c r="J34" s="5">
        <v>1635</v>
      </c>
      <c r="K34" s="5">
        <v>1628</v>
      </c>
      <c r="L34" s="5">
        <v>1598</v>
      </c>
      <c r="M34" s="5">
        <v>1631</v>
      </c>
      <c r="N34" s="5">
        <v>1635</v>
      </c>
      <c r="O34" s="5">
        <v>1681</v>
      </c>
      <c r="P34" s="5">
        <v>1681</v>
      </c>
      <c r="Q34" s="5">
        <v>1564</v>
      </c>
      <c r="R34" s="5">
        <v>1557</v>
      </c>
      <c r="S34" s="5">
        <v>1623</v>
      </c>
      <c r="T34" s="5">
        <v>1712</v>
      </c>
      <c r="U34" s="5">
        <v>1697</v>
      </c>
      <c r="V34" s="5">
        <v>1628</v>
      </c>
      <c r="W34" s="5">
        <v>1630</v>
      </c>
      <c r="X34" s="5">
        <v>1605</v>
      </c>
      <c r="Y34" s="5">
        <v>1639</v>
      </c>
      <c r="Z34" s="5">
        <v>1636</v>
      </c>
      <c r="AA34" s="5">
        <v>1679</v>
      </c>
      <c r="AB34" s="5">
        <v>1674</v>
      </c>
      <c r="AC34" s="5">
        <v>1567</v>
      </c>
      <c r="AD34" s="5">
        <v>1564</v>
      </c>
      <c r="AE34" s="13">
        <v>1634</v>
      </c>
      <c r="AF34" s="13">
        <v>1730</v>
      </c>
    </row>
    <row r="35" spans="1:32" x14ac:dyDescent="0.35">
      <c r="A35" s="12" t="s">
        <v>86</v>
      </c>
      <c r="B35" s="5">
        <v>307</v>
      </c>
      <c r="C35" s="5">
        <v>303</v>
      </c>
      <c r="D35" s="5">
        <v>298</v>
      </c>
      <c r="E35" s="5">
        <v>308</v>
      </c>
      <c r="F35" s="5">
        <v>315</v>
      </c>
      <c r="G35" s="5">
        <v>332</v>
      </c>
      <c r="H35" s="5">
        <v>348</v>
      </c>
      <c r="I35" s="5">
        <v>351</v>
      </c>
      <c r="J35" s="5">
        <v>319</v>
      </c>
      <c r="K35" s="5">
        <v>313</v>
      </c>
      <c r="L35" s="5">
        <v>306</v>
      </c>
      <c r="M35" s="5">
        <v>302</v>
      </c>
      <c r="N35" s="5">
        <v>302</v>
      </c>
      <c r="O35" s="5">
        <v>304</v>
      </c>
      <c r="P35" s="5">
        <v>301</v>
      </c>
      <c r="Q35" s="5">
        <v>302</v>
      </c>
      <c r="R35" s="5">
        <v>310</v>
      </c>
      <c r="S35" s="5">
        <v>327</v>
      </c>
      <c r="T35" s="5">
        <v>347</v>
      </c>
      <c r="U35" s="5">
        <v>345</v>
      </c>
      <c r="V35" s="5">
        <v>317</v>
      </c>
      <c r="W35" s="5">
        <v>308</v>
      </c>
      <c r="X35" s="5">
        <v>307</v>
      </c>
      <c r="Y35" s="5">
        <v>304</v>
      </c>
      <c r="Z35" s="5">
        <v>304</v>
      </c>
      <c r="AA35" s="5">
        <v>309</v>
      </c>
      <c r="AB35" s="5">
        <v>307</v>
      </c>
      <c r="AC35" s="5">
        <v>305</v>
      </c>
      <c r="AD35" s="5">
        <v>315</v>
      </c>
      <c r="AE35" s="13">
        <v>332</v>
      </c>
      <c r="AF35" s="13">
        <v>350</v>
      </c>
    </row>
    <row r="36" spans="1:32" x14ac:dyDescent="0.35">
      <c r="A36" s="12" t="s">
        <v>87</v>
      </c>
      <c r="B36" s="5">
        <v>3157</v>
      </c>
      <c r="C36" s="5">
        <v>3131</v>
      </c>
      <c r="D36" s="5">
        <v>3157</v>
      </c>
      <c r="E36" s="5">
        <v>3156</v>
      </c>
      <c r="F36" s="5">
        <v>3169</v>
      </c>
      <c r="G36" s="5">
        <v>3191</v>
      </c>
      <c r="H36" s="5">
        <v>3154</v>
      </c>
      <c r="I36" s="5">
        <v>3155</v>
      </c>
      <c r="J36" s="5">
        <v>3143</v>
      </c>
      <c r="K36" s="5">
        <v>3159</v>
      </c>
      <c r="L36" s="5">
        <v>3193</v>
      </c>
      <c r="M36" s="5">
        <v>3192</v>
      </c>
      <c r="N36" s="5">
        <v>3169</v>
      </c>
      <c r="O36" s="5">
        <v>3149</v>
      </c>
      <c r="P36" s="5">
        <v>3165</v>
      </c>
      <c r="Q36" s="5">
        <v>3152</v>
      </c>
      <c r="R36" s="5">
        <v>3144</v>
      </c>
      <c r="S36" s="5">
        <v>3175</v>
      </c>
      <c r="T36" s="5">
        <v>3151</v>
      </c>
      <c r="U36" s="5">
        <v>3130</v>
      </c>
      <c r="V36" s="5">
        <v>3136</v>
      </c>
      <c r="W36" s="5">
        <v>3160</v>
      </c>
      <c r="X36" s="5">
        <v>3177</v>
      </c>
      <c r="Y36" s="5">
        <v>3177</v>
      </c>
      <c r="Z36" s="5">
        <v>3185</v>
      </c>
      <c r="AA36" s="5">
        <v>3159</v>
      </c>
      <c r="AB36" s="5">
        <v>3182</v>
      </c>
      <c r="AC36" s="5">
        <v>3169</v>
      </c>
      <c r="AD36" s="5">
        <v>3169</v>
      </c>
      <c r="AE36" s="13">
        <v>3198</v>
      </c>
      <c r="AF36" s="13">
        <v>3179</v>
      </c>
    </row>
    <row r="37" spans="1:32" x14ac:dyDescent="0.35">
      <c r="A37" s="12" t="s">
        <v>88</v>
      </c>
      <c r="B37" s="5">
        <v>3</v>
      </c>
      <c r="C37" s="5">
        <v>3</v>
      </c>
      <c r="D37" s="5">
        <v>3</v>
      </c>
      <c r="E37" s="5">
        <v>3</v>
      </c>
      <c r="F37" s="5">
        <v>3</v>
      </c>
      <c r="G37" s="5">
        <v>3</v>
      </c>
      <c r="H37" s="5">
        <v>3</v>
      </c>
      <c r="I37" s="5">
        <v>3</v>
      </c>
      <c r="J37" s="5">
        <v>3</v>
      </c>
      <c r="K37" s="5">
        <v>3</v>
      </c>
      <c r="L37" s="5">
        <v>3</v>
      </c>
      <c r="M37" s="5">
        <v>3</v>
      </c>
      <c r="N37" s="5">
        <v>3</v>
      </c>
      <c r="O37" s="5">
        <v>3</v>
      </c>
      <c r="P37" s="5">
        <v>3</v>
      </c>
      <c r="Q37" s="5">
        <v>3</v>
      </c>
      <c r="R37" s="5">
        <v>3</v>
      </c>
      <c r="S37" s="5">
        <v>3</v>
      </c>
      <c r="T37" s="5">
        <v>3</v>
      </c>
      <c r="U37" s="5">
        <v>3</v>
      </c>
      <c r="V37" s="5">
        <v>3</v>
      </c>
      <c r="W37" s="5">
        <v>3</v>
      </c>
      <c r="X37" s="5">
        <v>3</v>
      </c>
      <c r="Y37" s="5">
        <v>3</v>
      </c>
      <c r="Z37" s="5">
        <v>3</v>
      </c>
      <c r="AA37" s="5">
        <v>3</v>
      </c>
      <c r="AB37" s="5">
        <v>3</v>
      </c>
      <c r="AC37" s="5">
        <v>2</v>
      </c>
      <c r="AD37" s="5">
        <v>3</v>
      </c>
      <c r="AE37" s="13">
        <v>3</v>
      </c>
      <c r="AF37" s="13">
        <v>3</v>
      </c>
    </row>
    <row r="38" spans="1:32" x14ac:dyDescent="0.35">
      <c r="A38" s="12" t="s">
        <v>89</v>
      </c>
      <c r="B38" s="5">
        <v>1887</v>
      </c>
      <c r="C38" s="5">
        <v>1922</v>
      </c>
      <c r="D38" s="5">
        <v>1891</v>
      </c>
      <c r="E38" s="5">
        <v>1790</v>
      </c>
      <c r="F38" s="5">
        <v>1766</v>
      </c>
      <c r="G38" s="5">
        <v>1842</v>
      </c>
      <c r="H38" s="5">
        <v>1959</v>
      </c>
      <c r="I38" s="5">
        <v>1966</v>
      </c>
      <c r="J38" s="5">
        <v>1868</v>
      </c>
      <c r="K38" s="5">
        <v>1855</v>
      </c>
      <c r="L38" s="5">
        <v>1821</v>
      </c>
      <c r="M38" s="5">
        <v>1850</v>
      </c>
      <c r="N38" s="5">
        <v>1871</v>
      </c>
      <c r="O38" s="5">
        <v>1921</v>
      </c>
      <c r="P38" s="5">
        <v>1915</v>
      </c>
      <c r="Q38" s="5">
        <v>1804</v>
      </c>
      <c r="R38" s="5">
        <v>1789</v>
      </c>
      <c r="S38" s="5">
        <v>1864</v>
      </c>
      <c r="T38" s="5">
        <v>1955</v>
      </c>
      <c r="U38" s="5">
        <v>1946</v>
      </c>
      <c r="V38" s="5">
        <v>1856</v>
      </c>
      <c r="W38" s="5">
        <v>1865</v>
      </c>
      <c r="X38" s="5">
        <v>1837</v>
      </c>
      <c r="Y38" s="5">
        <v>1858</v>
      </c>
      <c r="Z38" s="5">
        <v>1858</v>
      </c>
      <c r="AA38" s="5">
        <v>1911</v>
      </c>
      <c r="AB38" s="5">
        <v>1901</v>
      </c>
      <c r="AC38" s="5">
        <v>1798</v>
      </c>
      <c r="AD38" s="5">
        <v>1795</v>
      </c>
      <c r="AE38" s="13">
        <v>1870</v>
      </c>
      <c r="AF38" s="13">
        <v>1970</v>
      </c>
    </row>
    <row r="39" spans="1:32" x14ac:dyDescent="0.35">
      <c r="A39" s="12" t="s">
        <v>90</v>
      </c>
      <c r="B39" s="5">
        <v>2046</v>
      </c>
      <c r="C39" s="5">
        <v>2037</v>
      </c>
      <c r="D39" s="5">
        <v>2044</v>
      </c>
      <c r="E39" s="5">
        <v>2020</v>
      </c>
      <c r="F39" s="5">
        <v>2019</v>
      </c>
      <c r="G39" s="5">
        <v>2035</v>
      </c>
      <c r="H39" s="5">
        <v>2060</v>
      </c>
      <c r="I39" s="5">
        <v>2045</v>
      </c>
      <c r="J39" s="5">
        <v>1992</v>
      </c>
      <c r="K39" s="5">
        <v>2022</v>
      </c>
      <c r="L39" s="5">
        <v>2025</v>
      </c>
      <c r="M39" s="5">
        <v>2020</v>
      </c>
      <c r="N39" s="5">
        <v>2019</v>
      </c>
      <c r="O39" s="5">
        <v>2014</v>
      </c>
      <c r="P39" s="5">
        <v>2031</v>
      </c>
      <c r="Q39" s="5">
        <v>2005</v>
      </c>
      <c r="R39" s="5">
        <v>2004</v>
      </c>
      <c r="S39" s="5">
        <v>2011</v>
      </c>
      <c r="T39" s="5">
        <v>2041</v>
      </c>
      <c r="U39" s="5">
        <v>2036</v>
      </c>
      <c r="V39" s="5">
        <v>2003</v>
      </c>
      <c r="W39" s="5">
        <v>1983</v>
      </c>
      <c r="X39" s="5">
        <v>1981</v>
      </c>
      <c r="Y39" s="5">
        <v>1981</v>
      </c>
      <c r="Z39" s="5">
        <v>1983</v>
      </c>
      <c r="AA39" s="5">
        <v>2010</v>
      </c>
      <c r="AB39" s="5">
        <v>2027</v>
      </c>
      <c r="AC39" s="5">
        <v>2007</v>
      </c>
      <c r="AD39" s="5">
        <v>1996</v>
      </c>
      <c r="AE39" s="13">
        <v>2028</v>
      </c>
      <c r="AF39" s="13">
        <v>2034</v>
      </c>
    </row>
    <row r="40" spans="1:32" x14ac:dyDescent="0.35">
      <c r="A40" s="12" t="s">
        <v>91</v>
      </c>
      <c r="B40" s="5">
        <v>2420</v>
      </c>
      <c r="C40" s="5">
        <v>2401</v>
      </c>
      <c r="D40" s="5">
        <v>2403</v>
      </c>
      <c r="E40" s="5">
        <v>2411</v>
      </c>
      <c r="F40" s="5">
        <v>2398</v>
      </c>
      <c r="G40" s="5">
        <v>2422</v>
      </c>
      <c r="H40" s="5">
        <v>2418</v>
      </c>
      <c r="I40" s="5">
        <v>2431</v>
      </c>
      <c r="J40" s="5">
        <v>2411</v>
      </c>
      <c r="K40" s="5">
        <v>2414</v>
      </c>
      <c r="L40" s="5">
        <v>2433</v>
      </c>
      <c r="M40" s="5">
        <v>2429</v>
      </c>
      <c r="N40" s="5">
        <v>2440</v>
      </c>
      <c r="O40" s="5">
        <v>2417</v>
      </c>
      <c r="P40" s="5">
        <v>2421</v>
      </c>
      <c r="Q40" s="5">
        <v>2426</v>
      </c>
      <c r="R40" s="5">
        <v>2417</v>
      </c>
      <c r="S40" s="5">
        <v>2445</v>
      </c>
      <c r="T40" s="5">
        <v>2455</v>
      </c>
      <c r="U40" s="5">
        <v>2450</v>
      </c>
      <c r="V40" s="5">
        <v>2437</v>
      </c>
      <c r="W40" s="5">
        <v>2445</v>
      </c>
      <c r="X40" s="5">
        <v>2462</v>
      </c>
      <c r="Y40" s="5">
        <v>2462</v>
      </c>
      <c r="Z40" s="5">
        <v>2476</v>
      </c>
      <c r="AA40" s="5">
        <v>2467</v>
      </c>
      <c r="AB40" s="5">
        <v>2486</v>
      </c>
      <c r="AC40" s="5">
        <v>2472</v>
      </c>
      <c r="AD40" s="5">
        <v>2480</v>
      </c>
      <c r="AE40" s="13">
        <v>2512</v>
      </c>
      <c r="AF40" s="13">
        <v>2495</v>
      </c>
    </row>
    <row r="41" spans="1:32" x14ac:dyDescent="0.35">
      <c r="A41" s="12" t="s">
        <v>92</v>
      </c>
      <c r="B41" s="5">
        <v>1445</v>
      </c>
      <c r="C41" s="5">
        <v>1443</v>
      </c>
      <c r="D41" s="5">
        <v>1449</v>
      </c>
      <c r="E41" s="5">
        <v>1444</v>
      </c>
      <c r="F41" s="5">
        <v>1447</v>
      </c>
      <c r="G41" s="5">
        <v>1462</v>
      </c>
      <c r="H41" s="5">
        <v>1475</v>
      </c>
      <c r="I41" s="5">
        <v>1449</v>
      </c>
      <c r="J41" s="5">
        <v>1441</v>
      </c>
      <c r="K41" s="5">
        <v>1446</v>
      </c>
      <c r="L41" s="5">
        <v>1452</v>
      </c>
      <c r="M41" s="5">
        <v>1435</v>
      </c>
      <c r="N41" s="5">
        <v>1436</v>
      </c>
      <c r="O41" s="5">
        <v>1443</v>
      </c>
      <c r="P41" s="5">
        <v>1447</v>
      </c>
      <c r="Q41" s="5">
        <v>1442</v>
      </c>
      <c r="R41" s="5">
        <v>1438</v>
      </c>
      <c r="S41" s="5">
        <v>1453</v>
      </c>
      <c r="T41" s="5">
        <v>1479</v>
      </c>
      <c r="U41" s="5">
        <v>1463</v>
      </c>
      <c r="V41" s="5">
        <v>1451</v>
      </c>
      <c r="W41" s="5">
        <v>1453</v>
      </c>
      <c r="X41" s="5">
        <v>1452</v>
      </c>
      <c r="Y41" s="5">
        <v>1445</v>
      </c>
      <c r="Z41" s="5">
        <v>1452</v>
      </c>
      <c r="AA41" s="5">
        <v>1464</v>
      </c>
      <c r="AB41" s="5">
        <v>1471</v>
      </c>
      <c r="AC41" s="5">
        <v>1457</v>
      </c>
      <c r="AD41" s="5">
        <v>1470</v>
      </c>
      <c r="AE41" s="13">
        <v>1485</v>
      </c>
      <c r="AF41" s="13">
        <v>1491</v>
      </c>
    </row>
    <row r="42" spans="1:32" x14ac:dyDescent="0.35">
      <c r="A42" s="12" t="s">
        <v>93</v>
      </c>
      <c r="B42" s="5">
        <v>24053</v>
      </c>
      <c r="C42" s="5">
        <v>23978</v>
      </c>
      <c r="D42" s="5">
        <v>23629</v>
      </c>
      <c r="E42" s="5">
        <v>23032</v>
      </c>
      <c r="F42" s="5">
        <v>23844</v>
      </c>
      <c r="G42" s="5">
        <v>25227</v>
      </c>
      <c r="H42" s="5">
        <v>26849</v>
      </c>
      <c r="I42" s="5">
        <v>26775</v>
      </c>
      <c r="J42" s="5">
        <v>24704</v>
      </c>
      <c r="K42" s="5">
        <v>24201</v>
      </c>
      <c r="L42" s="5">
        <v>23560</v>
      </c>
      <c r="M42" s="5">
        <v>23772</v>
      </c>
      <c r="N42" s="5">
        <v>23745</v>
      </c>
      <c r="O42" s="5">
        <v>23964</v>
      </c>
      <c r="P42" s="5">
        <v>23808</v>
      </c>
      <c r="Q42" s="5">
        <v>23052</v>
      </c>
      <c r="R42" s="5">
        <v>23755</v>
      </c>
      <c r="S42" s="5">
        <v>25079</v>
      </c>
      <c r="T42" s="5">
        <v>26632</v>
      </c>
      <c r="U42" s="5">
        <v>26570</v>
      </c>
      <c r="V42" s="5">
        <v>24439</v>
      </c>
      <c r="W42" s="5">
        <v>23878</v>
      </c>
      <c r="X42" s="5">
        <v>23327</v>
      </c>
      <c r="Y42" s="5">
        <v>23585</v>
      </c>
      <c r="Z42" s="5">
        <v>23867</v>
      </c>
      <c r="AA42" s="5">
        <v>23894</v>
      </c>
      <c r="AB42" s="5">
        <v>23745</v>
      </c>
      <c r="AC42" s="5">
        <v>22704</v>
      </c>
      <c r="AD42" s="5">
        <v>23510</v>
      </c>
      <c r="AE42" s="13">
        <v>24769</v>
      </c>
      <c r="AF42" s="13">
        <v>26330</v>
      </c>
    </row>
    <row r="43" spans="1:32" x14ac:dyDescent="0.35">
      <c r="A43" s="12" t="s">
        <v>94</v>
      </c>
      <c r="B43" s="5">
        <v>387</v>
      </c>
      <c r="C43" s="5">
        <v>392</v>
      </c>
      <c r="D43" s="5">
        <v>386</v>
      </c>
      <c r="E43" s="5">
        <v>374</v>
      </c>
      <c r="F43" s="5">
        <v>374</v>
      </c>
      <c r="G43" s="5">
        <v>392</v>
      </c>
      <c r="H43" s="5">
        <v>399</v>
      </c>
      <c r="I43" s="5">
        <v>399</v>
      </c>
      <c r="J43" s="5">
        <v>387</v>
      </c>
      <c r="K43" s="5">
        <v>384</v>
      </c>
      <c r="L43" s="5">
        <v>382</v>
      </c>
      <c r="M43" s="5">
        <v>382</v>
      </c>
      <c r="N43" s="5">
        <v>379</v>
      </c>
      <c r="O43" s="5">
        <v>380</v>
      </c>
      <c r="P43" s="5">
        <v>376</v>
      </c>
      <c r="Q43" s="5">
        <v>368</v>
      </c>
      <c r="R43" s="5">
        <v>370</v>
      </c>
      <c r="S43" s="5">
        <v>384</v>
      </c>
      <c r="T43" s="5">
        <v>396</v>
      </c>
      <c r="U43" s="5">
        <v>400</v>
      </c>
      <c r="V43" s="5">
        <v>383</v>
      </c>
      <c r="W43" s="5">
        <v>378</v>
      </c>
      <c r="X43" s="5">
        <v>369</v>
      </c>
      <c r="Y43" s="5">
        <v>380</v>
      </c>
      <c r="Z43" s="5">
        <v>382</v>
      </c>
      <c r="AA43" s="5">
        <v>382</v>
      </c>
      <c r="AB43" s="5">
        <v>382</v>
      </c>
      <c r="AC43" s="5">
        <v>370</v>
      </c>
      <c r="AD43" s="5">
        <v>372</v>
      </c>
      <c r="AE43" s="13">
        <v>388</v>
      </c>
      <c r="AF43" s="13">
        <v>394</v>
      </c>
    </row>
    <row r="44" spans="1:32" x14ac:dyDescent="0.35">
      <c r="A44" s="12" t="s">
        <v>95</v>
      </c>
      <c r="B44" s="5">
        <v>658</v>
      </c>
      <c r="C44" s="5">
        <v>657</v>
      </c>
      <c r="D44" s="5">
        <v>658</v>
      </c>
      <c r="E44" s="5">
        <v>660</v>
      </c>
      <c r="F44" s="5">
        <v>682</v>
      </c>
      <c r="G44" s="5">
        <v>737</v>
      </c>
      <c r="H44" s="5">
        <v>775</v>
      </c>
      <c r="I44" s="5">
        <v>773</v>
      </c>
      <c r="J44" s="5">
        <v>706</v>
      </c>
      <c r="K44" s="5">
        <v>690</v>
      </c>
      <c r="L44" s="5">
        <v>667</v>
      </c>
      <c r="M44" s="5">
        <v>657</v>
      </c>
      <c r="N44" s="5">
        <v>650</v>
      </c>
      <c r="O44" s="5">
        <v>655</v>
      </c>
      <c r="P44" s="5">
        <v>657</v>
      </c>
      <c r="Q44" s="5">
        <v>655</v>
      </c>
      <c r="R44" s="5">
        <v>687</v>
      </c>
      <c r="S44" s="5">
        <v>729</v>
      </c>
      <c r="T44" s="5">
        <v>768</v>
      </c>
      <c r="U44" s="5">
        <v>779</v>
      </c>
      <c r="V44" s="5">
        <v>695</v>
      </c>
      <c r="W44" s="5">
        <v>683</v>
      </c>
      <c r="X44" s="5">
        <v>666</v>
      </c>
      <c r="Y44" s="5">
        <v>657</v>
      </c>
      <c r="Z44" s="5">
        <v>656</v>
      </c>
      <c r="AA44" s="5">
        <v>655</v>
      </c>
      <c r="AB44" s="5">
        <v>656</v>
      </c>
      <c r="AC44" s="5">
        <v>650</v>
      </c>
      <c r="AD44" s="5">
        <v>688</v>
      </c>
      <c r="AE44" s="13">
        <v>728</v>
      </c>
      <c r="AF44" s="13">
        <v>762</v>
      </c>
    </row>
    <row r="45" spans="1:32" x14ac:dyDescent="0.35">
      <c r="A45" s="12" t="s">
        <v>96</v>
      </c>
      <c r="B45" s="5">
        <v>2936</v>
      </c>
      <c r="C45" s="5">
        <v>2907</v>
      </c>
      <c r="D45" s="5">
        <v>2944</v>
      </c>
      <c r="E45" s="5">
        <v>2932</v>
      </c>
      <c r="F45" s="5">
        <v>2935</v>
      </c>
      <c r="G45" s="5">
        <v>2955</v>
      </c>
      <c r="H45" s="5">
        <v>2989</v>
      </c>
      <c r="I45" s="5">
        <v>2974</v>
      </c>
      <c r="J45" s="5">
        <v>2903</v>
      </c>
      <c r="K45" s="5">
        <v>2934</v>
      </c>
      <c r="L45" s="5">
        <v>2960</v>
      </c>
      <c r="M45" s="5">
        <v>2945</v>
      </c>
      <c r="N45" s="5">
        <v>2957</v>
      </c>
      <c r="O45" s="5">
        <v>2943</v>
      </c>
      <c r="P45" s="5">
        <v>2953</v>
      </c>
      <c r="Q45" s="5">
        <v>2900</v>
      </c>
      <c r="R45" s="5">
        <v>2922</v>
      </c>
      <c r="S45" s="5">
        <v>2949</v>
      </c>
      <c r="T45" s="5">
        <v>3035</v>
      </c>
      <c r="U45" s="5">
        <v>3026</v>
      </c>
      <c r="V45" s="5">
        <v>2958</v>
      </c>
      <c r="W45" s="5">
        <v>2949</v>
      </c>
      <c r="X45" s="5">
        <v>2973</v>
      </c>
      <c r="Y45" s="5">
        <v>2962</v>
      </c>
      <c r="Z45" s="5">
        <v>2965</v>
      </c>
      <c r="AA45" s="5">
        <v>2956</v>
      </c>
      <c r="AB45" s="5">
        <v>2974</v>
      </c>
      <c r="AC45" s="5">
        <v>2953</v>
      </c>
      <c r="AD45" s="5">
        <v>2973</v>
      </c>
      <c r="AE45" s="13">
        <v>2999</v>
      </c>
      <c r="AF45" s="13">
        <v>3058</v>
      </c>
    </row>
    <row r="46" spans="1:32" x14ac:dyDescent="0.35">
      <c r="A46" s="12" t="s">
        <v>97</v>
      </c>
      <c r="B46" s="5">
        <v>7145</v>
      </c>
      <c r="C46" s="5">
        <v>7071</v>
      </c>
      <c r="D46" s="5">
        <v>7142</v>
      </c>
      <c r="E46" s="5">
        <v>7119</v>
      </c>
      <c r="F46" s="5">
        <v>7147</v>
      </c>
      <c r="G46" s="5">
        <v>7220</v>
      </c>
      <c r="H46" s="5">
        <v>7297</v>
      </c>
      <c r="I46" s="5">
        <v>7270</v>
      </c>
      <c r="J46" s="5">
        <v>7088</v>
      </c>
      <c r="K46" s="5">
        <v>7146</v>
      </c>
      <c r="L46" s="5">
        <v>7212</v>
      </c>
      <c r="M46" s="5">
        <v>7159</v>
      </c>
      <c r="N46" s="5">
        <v>7210</v>
      </c>
      <c r="O46" s="5">
        <v>7183</v>
      </c>
      <c r="P46" s="5">
        <v>7210</v>
      </c>
      <c r="Q46" s="5">
        <v>7095</v>
      </c>
      <c r="R46" s="5">
        <v>7148</v>
      </c>
      <c r="S46" s="5">
        <v>7245</v>
      </c>
      <c r="T46" s="5">
        <v>7444</v>
      </c>
      <c r="U46" s="5">
        <v>7438</v>
      </c>
      <c r="V46" s="5">
        <v>7250</v>
      </c>
      <c r="W46" s="5">
        <v>7220</v>
      </c>
      <c r="X46" s="5">
        <v>7275</v>
      </c>
      <c r="Y46" s="5">
        <v>7237</v>
      </c>
      <c r="Z46" s="5">
        <v>7263</v>
      </c>
      <c r="AA46" s="5">
        <v>7246</v>
      </c>
      <c r="AB46" s="5">
        <v>7280</v>
      </c>
      <c r="AC46" s="5">
        <v>7209</v>
      </c>
      <c r="AD46" s="5">
        <v>7279</v>
      </c>
      <c r="AE46" s="13">
        <v>7360</v>
      </c>
      <c r="AF46" s="13">
        <v>7497</v>
      </c>
    </row>
    <row r="47" spans="1:32" x14ac:dyDescent="0.35">
      <c r="A47" s="12" t="s">
        <v>98</v>
      </c>
      <c r="B47" s="5">
        <v>169</v>
      </c>
      <c r="C47" s="5">
        <v>170</v>
      </c>
      <c r="D47" s="5">
        <v>163</v>
      </c>
      <c r="E47" s="5">
        <v>157</v>
      </c>
      <c r="F47" s="5">
        <v>158</v>
      </c>
      <c r="G47" s="5">
        <v>166</v>
      </c>
      <c r="H47" s="5">
        <v>178</v>
      </c>
      <c r="I47" s="5">
        <v>180</v>
      </c>
      <c r="J47" s="5">
        <v>167</v>
      </c>
      <c r="K47" s="5">
        <v>161</v>
      </c>
      <c r="L47" s="5">
        <v>161</v>
      </c>
      <c r="M47" s="5">
        <v>159</v>
      </c>
      <c r="N47" s="5">
        <v>159</v>
      </c>
      <c r="O47" s="5">
        <v>162</v>
      </c>
      <c r="P47" s="5">
        <v>160</v>
      </c>
      <c r="Q47" s="5">
        <v>150</v>
      </c>
      <c r="R47" s="5">
        <v>156</v>
      </c>
      <c r="S47" s="5">
        <v>168</v>
      </c>
      <c r="T47" s="5">
        <v>177</v>
      </c>
      <c r="U47" s="5">
        <v>177</v>
      </c>
      <c r="V47" s="5">
        <v>163</v>
      </c>
      <c r="W47" s="5">
        <v>158</v>
      </c>
      <c r="X47" s="5">
        <v>155</v>
      </c>
      <c r="Y47" s="5">
        <v>158</v>
      </c>
      <c r="Z47" s="5">
        <v>162</v>
      </c>
      <c r="AA47" s="5">
        <v>159</v>
      </c>
      <c r="AB47" s="5">
        <v>157</v>
      </c>
      <c r="AC47" s="5">
        <v>147</v>
      </c>
      <c r="AD47" s="5">
        <v>154</v>
      </c>
      <c r="AE47" s="13">
        <v>163</v>
      </c>
      <c r="AF47" s="13">
        <v>173</v>
      </c>
    </row>
    <row r="48" spans="1:32" x14ac:dyDescent="0.35">
      <c r="A48" s="12" t="s">
        <v>99</v>
      </c>
      <c r="B48" s="5">
        <v>42202</v>
      </c>
      <c r="C48" s="5">
        <v>42300</v>
      </c>
      <c r="D48" s="5">
        <v>42316</v>
      </c>
      <c r="E48" s="5">
        <v>41806</v>
      </c>
      <c r="F48" s="5">
        <v>41849</v>
      </c>
      <c r="G48" s="5">
        <v>41847</v>
      </c>
      <c r="H48" s="5">
        <v>42315</v>
      </c>
      <c r="I48" s="5">
        <v>42184</v>
      </c>
      <c r="J48" s="5">
        <v>41393</v>
      </c>
      <c r="K48" s="5">
        <v>41947</v>
      </c>
      <c r="L48" s="5">
        <v>42046</v>
      </c>
      <c r="M48" s="5">
        <v>41836</v>
      </c>
      <c r="N48" s="5">
        <v>41666</v>
      </c>
      <c r="O48" s="5">
        <v>41884</v>
      </c>
      <c r="P48" s="5">
        <v>42023</v>
      </c>
      <c r="Q48" s="5">
        <v>41529</v>
      </c>
      <c r="R48" s="5">
        <v>41233</v>
      </c>
      <c r="S48" s="5">
        <v>41604</v>
      </c>
      <c r="T48" s="5">
        <v>42168</v>
      </c>
      <c r="U48" s="5">
        <v>41738</v>
      </c>
      <c r="V48" s="5">
        <v>41351</v>
      </c>
      <c r="W48" s="5">
        <v>41468</v>
      </c>
      <c r="X48" s="5">
        <v>41571</v>
      </c>
      <c r="Y48" s="5">
        <v>41470</v>
      </c>
      <c r="Z48" s="5">
        <v>41345</v>
      </c>
      <c r="AA48" s="5">
        <v>41618</v>
      </c>
      <c r="AB48" s="5">
        <v>41723</v>
      </c>
      <c r="AC48" s="5">
        <v>41312</v>
      </c>
      <c r="AD48" s="5">
        <v>41413</v>
      </c>
      <c r="AE48" s="13">
        <v>41750</v>
      </c>
      <c r="AF48" s="13">
        <v>42191</v>
      </c>
    </row>
    <row r="49" spans="1:32" x14ac:dyDescent="0.35">
      <c r="A49" s="12" t="s">
        <v>100</v>
      </c>
      <c r="B49" s="5">
        <v>2807</v>
      </c>
      <c r="C49" s="5">
        <v>2783</v>
      </c>
      <c r="D49" s="5">
        <v>2794</v>
      </c>
      <c r="E49" s="5">
        <v>2795</v>
      </c>
      <c r="F49" s="5">
        <v>2816</v>
      </c>
      <c r="G49" s="5">
        <v>2836</v>
      </c>
      <c r="H49" s="5">
        <v>2811</v>
      </c>
      <c r="I49" s="5">
        <v>2811</v>
      </c>
      <c r="J49" s="5">
        <v>2790</v>
      </c>
      <c r="K49" s="5">
        <v>2816</v>
      </c>
      <c r="L49" s="5">
        <v>2830</v>
      </c>
      <c r="M49" s="5">
        <v>2834</v>
      </c>
      <c r="N49" s="5">
        <v>2817</v>
      </c>
      <c r="O49" s="5">
        <v>2802</v>
      </c>
      <c r="P49" s="5">
        <v>2808</v>
      </c>
      <c r="Q49" s="5">
        <v>2805</v>
      </c>
      <c r="R49" s="5">
        <v>2807</v>
      </c>
      <c r="S49" s="5">
        <v>2832</v>
      </c>
      <c r="T49" s="5">
        <v>2806</v>
      </c>
      <c r="U49" s="5">
        <v>2781</v>
      </c>
      <c r="V49" s="5">
        <v>2790</v>
      </c>
      <c r="W49" s="5">
        <v>2810</v>
      </c>
      <c r="X49" s="5">
        <v>2822</v>
      </c>
      <c r="Y49" s="5">
        <v>2813</v>
      </c>
      <c r="Z49" s="5">
        <v>2813</v>
      </c>
      <c r="AA49" s="5">
        <v>2798</v>
      </c>
      <c r="AB49" s="5">
        <v>2815</v>
      </c>
      <c r="AC49" s="5">
        <v>2800</v>
      </c>
      <c r="AD49" s="5">
        <v>2812</v>
      </c>
      <c r="AE49" s="13">
        <v>2824</v>
      </c>
      <c r="AF49" s="13">
        <v>2808</v>
      </c>
    </row>
    <row r="50" spans="1:32" x14ac:dyDescent="0.35">
      <c r="A50" s="12" t="s">
        <v>101</v>
      </c>
      <c r="B50" s="5">
        <v>1988</v>
      </c>
      <c r="C50" s="5">
        <v>2004</v>
      </c>
      <c r="D50" s="5">
        <v>1999</v>
      </c>
      <c r="E50" s="5">
        <v>1966</v>
      </c>
      <c r="F50" s="5">
        <v>1966</v>
      </c>
      <c r="G50" s="5">
        <v>1956</v>
      </c>
      <c r="H50" s="5">
        <v>1983</v>
      </c>
      <c r="I50" s="5">
        <v>1971</v>
      </c>
      <c r="J50" s="5">
        <v>1946</v>
      </c>
      <c r="K50" s="5">
        <v>1975</v>
      </c>
      <c r="L50" s="5">
        <v>1980</v>
      </c>
      <c r="M50" s="5">
        <v>1975</v>
      </c>
      <c r="N50" s="5">
        <v>1955</v>
      </c>
      <c r="O50" s="5">
        <v>1955</v>
      </c>
      <c r="P50" s="5">
        <v>1963</v>
      </c>
      <c r="Q50" s="5">
        <v>1945</v>
      </c>
      <c r="R50" s="5">
        <v>1922</v>
      </c>
      <c r="S50" s="5">
        <v>1940</v>
      </c>
      <c r="T50" s="5">
        <v>1972</v>
      </c>
      <c r="U50" s="5">
        <v>1946</v>
      </c>
      <c r="V50" s="5">
        <v>1941</v>
      </c>
      <c r="W50" s="5">
        <v>1949</v>
      </c>
      <c r="X50" s="5">
        <v>1951</v>
      </c>
      <c r="Y50" s="5">
        <v>1940</v>
      </c>
      <c r="Z50" s="5">
        <v>1929</v>
      </c>
      <c r="AA50" s="5">
        <v>1946</v>
      </c>
      <c r="AB50" s="5">
        <v>1951</v>
      </c>
      <c r="AC50" s="5">
        <v>1942</v>
      </c>
      <c r="AD50" s="5">
        <v>1939</v>
      </c>
      <c r="AE50" s="13">
        <v>1958</v>
      </c>
      <c r="AF50" s="13">
        <v>1983</v>
      </c>
    </row>
    <row r="51" spans="1:32" x14ac:dyDescent="0.35">
      <c r="A51" s="12" t="s">
        <v>102</v>
      </c>
      <c r="B51" s="5">
        <v>1489</v>
      </c>
      <c r="C51" s="5">
        <v>1491</v>
      </c>
      <c r="D51" s="5">
        <v>1500</v>
      </c>
      <c r="E51" s="5">
        <v>1499</v>
      </c>
      <c r="F51" s="5">
        <v>1504</v>
      </c>
      <c r="G51" s="5">
        <v>1527</v>
      </c>
      <c r="H51" s="5">
        <v>1540</v>
      </c>
      <c r="I51" s="5">
        <v>1518</v>
      </c>
      <c r="J51" s="5">
        <v>1503</v>
      </c>
      <c r="K51" s="5">
        <v>1500</v>
      </c>
      <c r="L51" s="5">
        <v>1500</v>
      </c>
      <c r="M51" s="5">
        <v>1480</v>
      </c>
      <c r="N51" s="5">
        <v>1489</v>
      </c>
      <c r="O51" s="5">
        <v>1500</v>
      </c>
      <c r="P51" s="5">
        <v>1512</v>
      </c>
      <c r="Q51" s="5">
        <v>1501</v>
      </c>
      <c r="R51" s="5">
        <v>1504</v>
      </c>
      <c r="S51" s="5">
        <v>1513</v>
      </c>
      <c r="T51" s="5">
        <v>1541</v>
      </c>
      <c r="U51" s="5">
        <v>1518</v>
      </c>
      <c r="V51" s="5">
        <v>1506</v>
      </c>
      <c r="W51" s="5">
        <v>1505</v>
      </c>
      <c r="X51" s="5">
        <v>1509</v>
      </c>
      <c r="Y51" s="5">
        <v>1493</v>
      </c>
      <c r="Z51" s="5">
        <v>1503</v>
      </c>
      <c r="AA51" s="5">
        <v>1511</v>
      </c>
      <c r="AB51" s="5">
        <v>1521</v>
      </c>
      <c r="AC51" s="5">
        <v>1503</v>
      </c>
      <c r="AD51" s="5">
        <v>1532</v>
      </c>
      <c r="AE51" s="13">
        <v>1540</v>
      </c>
      <c r="AF51" s="13">
        <v>1552</v>
      </c>
    </row>
    <row r="52" spans="1:32" x14ac:dyDescent="0.35">
      <c r="A52" s="12" t="s">
        <v>103</v>
      </c>
      <c r="B52" s="5">
        <v>6960</v>
      </c>
      <c r="C52" s="5">
        <v>6888</v>
      </c>
      <c r="D52" s="5">
        <v>6994</v>
      </c>
      <c r="E52" s="5">
        <v>6846</v>
      </c>
      <c r="F52" s="5">
        <v>6881</v>
      </c>
      <c r="G52" s="5">
        <v>6997</v>
      </c>
      <c r="H52" s="5">
        <v>7098</v>
      </c>
      <c r="I52" s="5">
        <v>7081</v>
      </c>
      <c r="J52" s="5">
        <v>6882</v>
      </c>
      <c r="K52" s="5">
        <v>6923</v>
      </c>
      <c r="L52" s="5">
        <v>6909</v>
      </c>
      <c r="M52" s="5">
        <v>6905</v>
      </c>
      <c r="N52" s="5">
        <v>6910</v>
      </c>
      <c r="O52" s="5">
        <v>6863</v>
      </c>
      <c r="P52" s="5">
        <v>6886</v>
      </c>
      <c r="Q52" s="5">
        <v>6846</v>
      </c>
      <c r="R52" s="5">
        <v>6869</v>
      </c>
      <c r="S52" s="5">
        <v>7008</v>
      </c>
      <c r="T52" s="5">
        <v>7072</v>
      </c>
      <c r="U52" s="5">
        <v>6923</v>
      </c>
      <c r="V52" s="5">
        <v>6800</v>
      </c>
      <c r="W52" s="5">
        <v>6865</v>
      </c>
      <c r="X52" s="5">
        <v>6885</v>
      </c>
      <c r="Y52" s="5">
        <v>6833</v>
      </c>
      <c r="Z52" s="5">
        <v>6865</v>
      </c>
      <c r="AA52" s="5">
        <v>6790</v>
      </c>
      <c r="AB52" s="5">
        <v>6816</v>
      </c>
      <c r="AC52" s="5">
        <v>6780</v>
      </c>
      <c r="AD52" s="5">
        <v>6788</v>
      </c>
      <c r="AE52" s="13">
        <v>6921</v>
      </c>
      <c r="AF52" s="13">
        <v>6966</v>
      </c>
    </row>
    <row r="53" spans="1:32" x14ac:dyDescent="0.35">
      <c r="A53" s="12" t="s">
        <v>104</v>
      </c>
      <c r="B53" s="5">
        <v>14614</v>
      </c>
      <c r="C53" s="5">
        <v>14496</v>
      </c>
      <c r="D53" s="5">
        <v>14726</v>
      </c>
      <c r="E53" s="5">
        <v>14443</v>
      </c>
      <c r="F53" s="5">
        <v>14531</v>
      </c>
      <c r="G53" s="5">
        <v>14728</v>
      </c>
      <c r="H53" s="5">
        <v>14955</v>
      </c>
      <c r="I53" s="5">
        <v>14892</v>
      </c>
      <c r="J53" s="5">
        <v>14477</v>
      </c>
      <c r="K53" s="5">
        <v>14605</v>
      </c>
      <c r="L53" s="5">
        <v>14570</v>
      </c>
      <c r="M53" s="5">
        <v>14539</v>
      </c>
      <c r="N53" s="5">
        <v>14485</v>
      </c>
      <c r="O53" s="5">
        <v>14430</v>
      </c>
      <c r="P53" s="5">
        <v>14476</v>
      </c>
      <c r="Q53" s="5">
        <v>14422</v>
      </c>
      <c r="R53" s="5">
        <v>14494</v>
      </c>
      <c r="S53" s="5">
        <v>14731</v>
      </c>
      <c r="T53" s="5">
        <v>14876</v>
      </c>
      <c r="U53" s="5">
        <v>14537</v>
      </c>
      <c r="V53" s="5">
        <v>14309</v>
      </c>
      <c r="W53" s="5">
        <v>14452</v>
      </c>
      <c r="X53" s="5">
        <v>14479</v>
      </c>
      <c r="Y53" s="5">
        <v>14392</v>
      </c>
      <c r="Z53" s="5">
        <v>14421</v>
      </c>
      <c r="AA53" s="5">
        <v>14280</v>
      </c>
      <c r="AB53" s="5">
        <v>14361</v>
      </c>
      <c r="AC53" s="5">
        <v>14268</v>
      </c>
      <c r="AD53" s="5">
        <v>14313</v>
      </c>
      <c r="AE53" s="13">
        <v>14561</v>
      </c>
      <c r="AF53" s="13">
        <v>14679</v>
      </c>
    </row>
    <row r="54" spans="1:32" x14ac:dyDescent="0.35">
      <c r="A54" s="12" t="s">
        <v>105</v>
      </c>
      <c r="B54" s="5">
        <v>126</v>
      </c>
      <c r="C54" s="5">
        <v>120</v>
      </c>
      <c r="D54" s="5">
        <v>124</v>
      </c>
      <c r="E54" s="5">
        <v>123</v>
      </c>
      <c r="F54" s="5">
        <v>119</v>
      </c>
      <c r="G54" s="5">
        <v>125</v>
      </c>
      <c r="H54" s="5">
        <v>127</v>
      </c>
      <c r="I54" s="5">
        <v>129</v>
      </c>
      <c r="J54" s="5">
        <v>124</v>
      </c>
      <c r="K54" s="5">
        <v>120</v>
      </c>
      <c r="L54" s="5">
        <v>120</v>
      </c>
      <c r="M54" s="5">
        <v>114</v>
      </c>
      <c r="N54" s="5">
        <v>122</v>
      </c>
      <c r="O54" s="5">
        <v>120</v>
      </c>
      <c r="P54" s="5">
        <v>121</v>
      </c>
      <c r="Q54" s="5">
        <v>120</v>
      </c>
      <c r="R54" s="5">
        <v>117</v>
      </c>
      <c r="S54" s="5">
        <v>122</v>
      </c>
      <c r="T54" s="5">
        <v>126</v>
      </c>
      <c r="U54" s="5">
        <v>129</v>
      </c>
      <c r="V54" s="5">
        <v>121</v>
      </c>
      <c r="W54" s="5">
        <v>117</v>
      </c>
      <c r="X54" s="5">
        <v>119</v>
      </c>
      <c r="Y54" s="5">
        <v>115</v>
      </c>
      <c r="Z54" s="5">
        <v>118</v>
      </c>
      <c r="AA54" s="5">
        <v>119</v>
      </c>
      <c r="AB54" s="5">
        <v>119</v>
      </c>
      <c r="AC54" s="5">
        <v>114</v>
      </c>
      <c r="AD54" s="5">
        <v>116</v>
      </c>
      <c r="AE54" s="13">
        <v>124</v>
      </c>
      <c r="AF54" s="13">
        <v>120</v>
      </c>
    </row>
    <row r="55" spans="1:32" x14ac:dyDescent="0.35">
      <c r="A55" s="12" t="s">
        <v>106</v>
      </c>
      <c r="B55" s="5">
        <v>1182</v>
      </c>
      <c r="C55" s="5">
        <v>1159</v>
      </c>
      <c r="D55" s="5">
        <v>1168</v>
      </c>
      <c r="E55" s="5">
        <v>1139</v>
      </c>
      <c r="F55" s="5">
        <v>1129</v>
      </c>
      <c r="G55" s="5">
        <v>1180</v>
      </c>
      <c r="H55" s="5">
        <v>1209</v>
      </c>
      <c r="I55" s="5">
        <v>1223</v>
      </c>
      <c r="J55" s="5">
        <v>1179</v>
      </c>
      <c r="K55" s="5">
        <v>1165</v>
      </c>
      <c r="L55" s="5">
        <v>1155</v>
      </c>
      <c r="M55" s="5">
        <v>1125</v>
      </c>
      <c r="N55" s="5">
        <v>1190</v>
      </c>
      <c r="O55" s="5">
        <v>1179</v>
      </c>
      <c r="P55" s="5">
        <v>1189</v>
      </c>
      <c r="Q55" s="5">
        <v>1141</v>
      </c>
      <c r="R55" s="5">
        <v>1132</v>
      </c>
      <c r="S55" s="5">
        <v>1182</v>
      </c>
      <c r="T55" s="5">
        <v>1204</v>
      </c>
      <c r="U55" s="5">
        <v>1227</v>
      </c>
      <c r="V55" s="5">
        <v>1179</v>
      </c>
      <c r="W55" s="5">
        <v>1124</v>
      </c>
      <c r="X55" s="5">
        <v>1124</v>
      </c>
      <c r="Y55" s="5">
        <v>1106</v>
      </c>
      <c r="Z55" s="5">
        <v>1140</v>
      </c>
      <c r="AA55" s="5">
        <v>1145</v>
      </c>
      <c r="AB55" s="5">
        <v>1139</v>
      </c>
      <c r="AC55" s="5">
        <v>1072</v>
      </c>
      <c r="AD55" s="5">
        <v>1118</v>
      </c>
      <c r="AE55" s="13">
        <v>1174</v>
      </c>
      <c r="AF55" s="13">
        <v>1148</v>
      </c>
    </row>
    <row r="56" spans="1:32" x14ac:dyDescent="0.35">
      <c r="A56" s="12" t="s">
        <v>107</v>
      </c>
      <c r="B56" s="5">
        <v>3252</v>
      </c>
      <c r="C56" s="5">
        <v>3189</v>
      </c>
      <c r="D56" s="5">
        <v>3200</v>
      </c>
      <c r="E56" s="5">
        <v>3159</v>
      </c>
      <c r="F56" s="5">
        <v>3130</v>
      </c>
      <c r="G56" s="5">
        <v>3280</v>
      </c>
      <c r="H56" s="5">
        <v>3337</v>
      </c>
      <c r="I56" s="5">
        <v>3381</v>
      </c>
      <c r="J56" s="5">
        <v>3251</v>
      </c>
      <c r="K56" s="5">
        <v>3194</v>
      </c>
      <c r="L56" s="5">
        <v>3179</v>
      </c>
      <c r="M56" s="5">
        <v>3101</v>
      </c>
      <c r="N56" s="5">
        <v>3283</v>
      </c>
      <c r="O56" s="5">
        <v>3236</v>
      </c>
      <c r="P56" s="5">
        <v>3256</v>
      </c>
      <c r="Q56" s="5">
        <v>3175</v>
      </c>
      <c r="R56" s="5">
        <v>3130</v>
      </c>
      <c r="S56" s="5">
        <v>3263</v>
      </c>
      <c r="T56" s="5">
        <v>3315</v>
      </c>
      <c r="U56" s="5">
        <v>3382</v>
      </c>
      <c r="V56" s="5">
        <v>3247</v>
      </c>
      <c r="W56" s="5">
        <v>3113</v>
      </c>
      <c r="X56" s="5">
        <v>3135</v>
      </c>
      <c r="Y56" s="5">
        <v>3066</v>
      </c>
      <c r="Z56" s="5">
        <v>3152</v>
      </c>
      <c r="AA56" s="5">
        <v>3151</v>
      </c>
      <c r="AB56" s="5">
        <v>3158</v>
      </c>
      <c r="AC56" s="5">
        <v>3013</v>
      </c>
      <c r="AD56" s="5">
        <v>3111</v>
      </c>
      <c r="AE56" s="13">
        <v>3261</v>
      </c>
      <c r="AF56" s="13">
        <v>3171</v>
      </c>
    </row>
    <row r="57" spans="1:32" x14ac:dyDescent="0.35">
      <c r="A57" s="12" t="s">
        <v>108</v>
      </c>
      <c r="B57" s="5">
        <v>2638</v>
      </c>
      <c r="C57" s="5">
        <v>2581</v>
      </c>
      <c r="D57" s="5">
        <v>2591</v>
      </c>
      <c r="E57" s="5">
        <v>2566</v>
      </c>
      <c r="F57" s="5">
        <v>2525</v>
      </c>
      <c r="G57" s="5">
        <v>2643</v>
      </c>
      <c r="H57" s="5">
        <v>2694</v>
      </c>
      <c r="I57" s="5">
        <v>2741</v>
      </c>
      <c r="J57" s="5">
        <v>2636</v>
      </c>
      <c r="K57" s="5">
        <v>2584</v>
      </c>
      <c r="L57" s="5">
        <v>2581</v>
      </c>
      <c r="M57" s="5">
        <v>2514</v>
      </c>
      <c r="N57" s="5">
        <v>2668</v>
      </c>
      <c r="O57" s="5">
        <v>2630</v>
      </c>
      <c r="P57" s="5">
        <v>2651</v>
      </c>
      <c r="Q57" s="5">
        <v>2582</v>
      </c>
      <c r="R57" s="5">
        <v>2532</v>
      </c>
      <c r="S57" s="5">
        <v>2646</v>
      </c>
      <c r="T57" s="5">
        <v>2688</v>
      </c>
      <c r="U57" s="5">
        <v>2753</v>
      </c>
      <c r="V57" s="5">
        <v>2634</v>
      </c>
      <c r="W57" s="5">
        <v>2514</v>
      </c>
      <c r="X57" s="5">
        <v>2536</v>
      </c>
      <c r="Y57" s="5">
        <v>2481</v>
      </c>
      <c r="Z57" s="5">
        <v>2557</v>
      </c>
      <c r="AA57" s="5">
        <v>2570</v>
      </c>
      <c r="AB57" s="5">
        <v>2568</v>
      </c>
      <c r="AC57" s="5">
        <v>2443</v>
      </c>
      <c r="AD57" s="5">
        <v>2524</v>
      </c>
      <c r="AE57" s="13">
        <v>2659</v>
      </c>
      <c r="AF57" s="13">
        <v>2584</v>
      </c>
    </row>
    <row r="58" spans="1:32" x14ac:dyDescent="0.35">
      <c r="A58" s="12" t="s">
        <v>109</v>
      </c>
      <c r="B58" s="5">
        <v>326</v>
      </c>
      <c r="C58" s="5">
        <v>323</v>
      </c>
      <c r="D58" s="5">
        <v>322</v>
      </c>
      <c r="E58" s="5">
        <v>311</v>
      </c>
      <c r="F58" s="5">
        <v>313</v>
      </c>
      <c r="G58" s="5">
        <v>325</v>
      </c>
      <c r="H58" s="5">
        <v>332</v>
      </c>
      <c r="I58" s="5">
        <v>335</v>
      </c>
      <c r="J58" s="5">
        <v>323</v>
      </c>
      <c r="K58" s="5">
        <v>321</v>
      </c>
      <c r="L58" s="5">
        <v>328</v>
      </c>
      <c r="M58" s="5">
        <v>319</v>
      </c>
      <c r="N58" s="5">
        <v>332</v>
      </c>
      <c r="O58" s="5">
        <v>329</v>
      </c>
      <c r="P58" s="5">
        <v>332</v>
      </c>
      <c r="Q58" s="5">
        <v>317</v>
      </c>
      <c r="R58" s="5">
        <v>317</v>
      </c>
      <c r="S58" s="5">
        <v>324</v>
      </c>
      <c r="T58" s="5">
        <v>331</v>
      </c>
      <c r="U58" s="5">
        <v>336</v>
      </c>
      <c r="V58" s="5">
        <v>326</v>
      </c>
      <c r="W58" s="5">
        <v>312</v>
      </c>
      <c r="X58" s="5">
        <v>313</v>
      </c>
      <c r="Y58" s="5">
        <v>307</v>
      </c>
      <c r="Z58" s="5">
        <v>311</v>
      </c>
      <c r="AA58" s="5">
        <v>313</v>
      </c>
      <c r="AB58" s="5">
        <v>318</v>
      </c>
      <c r="AC58" s="5">
        <v>302</v>
      </c>
      <c r="AD58" s="5">
        <v>310</v>
      </c>
      <c r="AE58" s="13">
        <v>323</v>
      </c>
      <c r="AF58" s="13">
        <v>315</v>
      </c>
    </row>
    <row r="59" spans="1:32" x14ac:dyDescent="0.35">
      <c r="A59" s="12" t="s">
        <v>110</v>
      </c>
      <c r="B59" s="5">
        <v>22450</v>
      </c>
      <c r="C59" s="5">
        <v>22351</v>
      </c>
      <c r="D59" s="5">
        <v>22474</v>
      </c>
      <c r="E59" s="5">
        <v>22335</v>
      </c>
      <c r="F59" s="5">
        <v>22456</v>
      </c>
      <c r="G59" s="5">
        <v>22638</v>
      </c>
      <c r="H59" s="5">
        <v>22839</v>
      </c>
      <c r="I59" s="5">
        <v>22512</v>
      </c>
      <c r="J59" s="5">
        <v>22347</v>
      </c>
      <c r="K59" s="5">
        <v>22466</v>
      </c>
      <c r="L59" s="5">
        <v>22571</v>
      </c>
      <c r="M59" s="5">
        <v>22413</v>
      </c>
      <c r="N59" s="5">
        <v>22511</v>
      </c>
      <c r="O59" s="5">
        <v>22469</v>
      </c>
      <c r="P59" s="5">
        <v>22513</v>
      </c>
      <c r="Q59" s="5">
        <v>22347</v>
      </c>
      <c r="R59" s="5">
        <v>22389</v>
      </c>
      <c r="S59" s="5">
        <v>22645</v>
      </c>
      <c r="T59" s="5">
        <v>22999</v>
      </c>
      <c r="U59" s="5">
        <v>22567</v>
      </c>
      <c r="V59" s="5">
        <v>22474</v>
      </c>
      <c r="W59" s="5">
        <v>22431</v>
      </c>
      <c r="X59" s="5">
        <v>22496</v>
      </c>
      <c r="Y59" s="5">
        <v>22469</v>
      </c>
      <c r="Z59" s="5">
        <v>22510</v>
      </c>
      <c r="AA59" s="5">
        <v>22598</v>
      </c>
      <c r="AB59" s="5">
        <v>22752</v>
      </c>
      <c r="AC59" s="5">
        <v>22582</v>
      </c>
      <c r="AD59" s="5">
        <v>22709</v>
      </c>
      <c r="AE59" s="13">
        <v>23003</v>
      </c>
      <c r="AF59" s="13">
        <v>23140</v>
      </c>
    </row>
    <row r="60" spans="1:32" x14ac:dyDescent="0.35">
      <c r="A60" s="12" t="s">
        <v>111</v>
      </c>
      <c r="B60" s="5">
        <v>46630</v>
      </c>
      <c r="C60" s="5">
        <v>46453</v>
      </c>
      <c r="D60" s="5">
        <v>46682</v>
      </c>
      <c r="E60" s="5">
        <v>46477</v>
      </c>
      <c r="F60" s="5">
        <v>46608</v>
      </c>
      <c r="G60" s="5">
        <v>47067</v>
      </c>
      <c r="H60" s="5">
        <v>47545</v>
      </c>
      <c r="I60" s="5">
        <v>46876</v>
      </c>
      <c r="J60" s="5">
        <v>46484</v>
      </c>
      <c r="K60" s="5">
        <v>46653</v>
      </c>
      <c r="L60" s="5">
        <v>46864</v>
      </c>
      <c r="M60" s="5">
        <v>46477</v>
      </c>
      <c r="N60" s="5">
        <v>46738</v>
      </c>
      <c r="O60" s="5">
        <v>46672</v>
      </c>
      <c r="P60" s="5">
        <v>46793</v>
      </c>
      <c r="Q60" s="5">
        <v>46480</v>
      </c>
      <c r="R60" s="5">
        <v>46488</v>
      </c>
      <c r="S60" s="5">
        <v>47064</v>
      </c>
      <c r="T60" s="5">
        <v>47828</v>
      </c>
      <c r="U60" s="5">
        <v>46998</v>
      </c>
      <c r="V60" s="5">
        <v>46715</v>
      </c>
      <c r="W60" s="5">
        <v>46623</v>
      </c>
      <c r="X60" s="5">
        <v>46828</v>
      </c>
      <c r="Y60" s="5">
        <v>46664</v>
      </c>
      <c r="Z60" s="5">
        <v>46819</v>
      </c>
      <c r="AA60" s="5">
        <v>47049</v>
      </c>
      <c r="AB60" s="5">
        <v>47323</v>
      </c>
      <c r="AC60" s="5">
        <v>46926</v>
      </c>
      <c r="AD60" s="5">
        <v>47270</v>
      </c>
      <c r="AE60" s="13">
        <v>47897</v>
      </c>
      <c r="AF60" s="13">
        <v>48152</v>
      </c>
    </row>
    <row r="61" spans="1:32" x14ac:dyDescent="0.35">
      <c r="A61" s="12" t="s">
        <v>112</v>
      </c>
      <c r="B61" s="5">
        <v>5613</v>
      </c>
      <c r="C61" s="5">
        <v>5574</v>
      </c>
      <c r="D61" s="5">
        <v>5478</v>
      </c>
      <c r="E61" s="5">
        <v>5092</v>
      </c>
      <c r="F61" s="5">
        <v>5322</v>
      </c>
      <c r="G61" s="5">
        <v>5666</v>
      </c>
      <c r="H61" s="5">
        <v>6131</v>
      </c>
      <c r="I61" s="5">
        <v>6142</v>
      </c>
      <c r="J61" s="5">
        <v>5662</v>
      </c>
      <c r="K61" s="5">
        <v>5545</v>
      </c>
      <c r="L61" s="5">
        <v>5363</v>
      </c>
      <c r="M61" s="5">
        <v>5559</v>
      </c>
      <c r="N61" s="5">
        <v>5570</v>
      </c>
      <c r="O61" s="5">
        <v>5591</v>
      </c>
      <c r="P61" s="5">
        <v>5489</v>
      </c>
      <c r="Q61" s="5">
        <v>5127</v>
      </c>
      <c r="R61" s="5">
        <v>5310</v>
      </c>
      <c r="S61" s="5">
        <v>5702</v>
      </c>
      <c r="T61" s="5">
        <v>6091</v>
      </c>
      <c r="U61" s="5">
        <v>6105</v>
      </c>
      <c r="V61" s="5">
        <v>5589</v>
      </c>
      <c r="W61" s="5">
        <v>5426</v>
      </c>
      <c r="X61" s="5">
        <v>5256</v>
      </c>
      <c r="Y61" s="5">
        <v>5433</v>
      </c>
      <c r="Z61" s="5">
        <v>5524</v>
      </c>
      <c r="AA61" s="5">
        <v>5492</v>
      </c>
      <c r="AB61" s="5">
        <v>5426</v>
      </c>
      <c r="AC61" s="5">
        <v>5018</v>
      </c>
      <c r="AD61" s="5">
        <v>5191</v>
      </c>
      <c r="AE61" s="13">
        <v>5547</v>
      </c>
      <c r="AF61" s="13">
        <v>5967</v>
      </c>
    </row>
    <row r="62" spans="1:32" x14ac:dyDescent="0.35">
      <c r="A62" s="12" t="s">
        <v>113</v>
      </c>
      <c r="B62" s="5">
        <v>16648</v>
      </c>
      <c r="C62" s="5">
        <v>16630</v>
      </c>
      <c r="D62" s="5">
        <v>16361</v>
      </c>
      <c r="E62" s="5">
        <v>15518</v>
      </c>
      <c r="F62" s="5">
        <v>16076</v>
      </c>
      <c r="G62" s="5">
        <v>17145</v>
      </c>
      <c r="H62" s="5">
        <v>18456</v>
      </c>
      <c r="I62" s="5">
        <v>18441</v>
      </c>
      <c r="J62" s="5">
        <v>17026</v>
      </c>
      <c r="K62" s="5">
        <v>16934</v>
      </c>
      <c r="L62" s="5">
        <v>16085</v>
      </c>
      <c r="M62" s="5">
        <v>16460</v>
      </c>
      <c r="N62" s="5">
        <v>16499</v>
      </c>
      <c r="O62" s="5">
        <v>16590</v>
      </c>
      <c r="P62" s="5">
        <v>16384</v>
      </c>
      <c r="Q62" s="5">
        <v>15538</v>
      </c>
      <c r="R62" s="5">
        <v>16050</v>
      </c>
      <c r="S62" s="5">
        <v>17093</v>
      </c>
      <c r="T62" s="5">
        <v>18277</v>
      </c>
      <c r="U62" s="5">
        <v>18290</v>
      </c>
      <c r="V62" s="5">
        <v>16788</v>
      </c>
      <c r="W62" s="5">
        <v>16596</v>
      </c>
      <c r="X62" s="5">
        <v>15842</v>
      </c>
      <c r="Y62" s="5">
        <v>16208</v>
      </c>
      <c r="Z62" s="5">
        <v>16426</v>
      </c>
      <c r="AA62" s="5">
        <v>16373</v>
      </c>
      <c r="AB62" s="5">
        <v>16169</v>
      </c>
      <c r="AC62" s="5">
        <v>15249</v>
      </c>
      <c r="AD62" s="5">
        <v>15809</v>
      </c>
      <c r="AE62" s="13">
        <v>16764</v>
      </c>
      <c r="AF62" s="13">
        <v>17936</v>
      </c>
    </row>
    <row r="63" spans="1:32" x14ac:dyDescent="0.35">
      <c r="A63" s="12" t="s">
        <v>114</v>
      </c>
      <c r="B63" s="5">
        <v>12733</v>
      </c>
      <c r="C63" s="5">
        <v>12696</v>
      </c>
      <c r="D63" s="5">
        <v>12473</v>
      </c>
      <c r="E63" s="5">
        <v>11716</v>
      </c>
      <c r="F63" s="5">
        <v>12171</v>
      </c>
      <c r="G63" s="5">
        <v>12944</v>
      </c>
      <c r="H63" s="5">
        <v>13944</v>
      </c>
      <c r="I63" s="5">
        <v>13947</v>
      </c>
      <c r="J63" s="5">
        <v>12906</v>
      </c>
      <c r="K63" s="5">
        <v>12623</v>
      </c>
      <c r="L63" s="5">
        <v>12227</v>
      </c>
      <c r="M63" s="5">
        <v>12588</v>
      </c>
      <c r="N63" s="5">
        <v>12591</v>
      </c>
      <c r="O63" s="5">
        <v>12671</v>
      </c>
      <c r="P63" s="5">
        <v>12495</v>
      </c>
      <c r="Q63" s="5">
        <v>11734</v>
      </c>
      <c r="R63" s="5">
        <v>12132</v>
      </c>
      <c r="S63" s="5">
        <v>12939</v>
      </c>
      <c r="T63" s="5">
        <v>13793</v>
      </c>
      <c r="U63" s="5">
        <v>13840</v>
      </c>
      <c r="V63" s="5">
        <v>12712</v>
      </c>
      <c r="W63" s="5">
        <v>12373</v>
      </c>
      <c r="X63" s="5">
        <v>12019</v>
      </c>
      <c r="Y63" s="5">
        <v>12355</v>
      </c>
      <c r="Z63" s="5">
        <v>12583</v>
      </c>
      <c r="AA63" s="5">
        <v>12538</v>
      </c>
      <c r="AB63" s="5">
        <v>12392</v>
      </c>
      <c r="AC63" s="5">
        <v>11505</v>
      </c>
      <c r="AD63" s="5">
        <v>11925</v>
      </c>
      <c r="AE63" s="13">
        <v>12657</v>
      </c>
      <c r="AF63" s="13">
        <v>13548</v>
      </c>
    </row>
    <row r="64" spans="1:32" x14ac:dyDescent="0.35">
      <c r="A64" s="12" t="s">
        <v>115</v>
      </c>
      <c r="B64" s="5">
        <v>16170</v>
      </c>
      <c r="C64" s="5">
        <v>16084</v>
      </c>
      <c r="D64" s="5">
        <v>15991</v>
      </c>
      <c r="E64" s="5">
        <v>15798</v>
      </c>
      <c r="F64" s="5">
        <v>15788</v>
      </c>
      <c r="G64" s="5">
        <v>16279</v>
      </c>
      <c r="H64" s="5">
        <v>16380</v>
      </c>
      <c r="I64" s="5">
        <v>16409</v>
      </c>
      <c r="J64" s="5">
        <v>15920</v>
      </c>
      <c r="K64" s="5">
        <v>15630</v>
      </c>
      <c r="L64" s="5">
        <v>15554</v>
      </c>
      <c r="M64" s="5">
        <v>15470</v>
      </c>
      <c r="N64" s="5">
        <v>15610</v>
      </c>
      <c r="O64" s="5">
        <v>15456</v>
      </c>
      <c r="P64" s="5">
        <v>15427</v>
      </c>
      <c r="Q64" s="5">
        <v>15263</v>
      </c>
      <c r="R64" s="5">
        <v>15114</v>
      </c>
      <c r="S64" s="5">
        <v>15748</v>
      </c>
      <c r="T64" s="5">
        <v>16005</v>
      </c>
      <c r="U64" s="5">
        <v>16077</v>
      </c>
      <c r="V64" s="5">
        <v>15541</v>
      </c>
      <c r="W64" s="5">
        <v>15257</v>
      </c>
      <c r="X64" s="5">
        <v>15131</v>
      </c>
      <c r="Y64" s="5">
        <v>15254</v>
      </c>
      <c r="Z64" s="5">
        <v>15306</v>
      </c>
      <c r="AA64" s="5">
        <v>15320</v>
      </c>
      <c r="AB64" s="5">
        <v>15264</v>
      </c>
      <c r="AC64" s="5">
        <v>14915</v>
      </c>
      <c r="AD64" s="5">
        <v>15032</v>
      </c>
      <c r="AE64" s="13">
        <v>15687</v>
      </c>
      <c r="AF64" s="13">
        <v>15638</v>
      </c>
    </row>
    <row r="65" spans="1:32" x14ac:dyDescent="0.35">
      <c r="A65" s="12" t="s">
        <v>116</v>
      </c>
      <c r="B65" s="5">
        <v>974</v>
      </c>
      <c r="C65" s="5">
        <v>967</v>
      </c>
      <c r="D65" s="5">
        <v>971</v>
      </c>
      <c r="E65" s="5">
        <v>969</v>
      </c>
      <c r="F65" s="5">
        <v>968</v>
      </c>
      <c r="G65" s="5">
        <v>981</v>
      </c>
      <c r="H65" s="5">
        <v>997</v>
      </c>
      <c r="I65" s="5">
        <v>995</v>
      </c>
      <c r="J65" s="5">
        <v>974</v>
      </c>
      <c r="K65" s="5">
        <v>973</v>
      </c>
      <c r="L65" s="5">
        <v>972</v>
      </c>
      <c r="M65" s="5">
        <v>962</v>
      </c>
      <c r="N65" s="5">
        <v>970</v>
      </c>
      <c r="O65" s="5">
        <v>972</v>
      </c>
      <c r="P65" s="5">
        <v>976</v>
      </c>
      <c r="Q65" s="5">
        <v>973</v>
      </c>
      <c r="R65" s="5">
        <v>957</v>
      </c>
      <c r="S65" s="5">
        <v>975</v>
      </c>
      <c r="T65" s="5">
        <v>982</v>
      </c>
      <c r="U65" s="5">
        <v>991</v>
      </c>
      <c r="V65" s="5">
        <v>966</v>
      </c>
      <c r="W65" s="5">
        <v>954</v>
      </c>
      <c r="X65" s="5">
        <v>962</v>
      </c>
      <c r="Y65" s="5">
        <v>954</v>
      </c>
      <c r="Z65" s="5">
        <v>953</v>
      </c>
      <c r="AA65" s="5">
        <v>973</v>
      </c>
      <c r="AB65" s="5">
        <v>975</v>
      </c>
      <c r="AC65" s="5">
        <v>964</v>
      </c>
      <c r="AD65" s="5">
        <v>968</v>
      </c>
      <c r="AE65" s="13">
        <v>986</v>
      </c>
      <c r="AF65" s="13">
        <v>983</v>
      </c>
    </row>
    <row r="66" spans="1:32" x14ac:dyDescent="0.35">
      <c r="A66" s="12" t="s">
        <v>117</v>
      </c>
      <c r="B66" s="5">
        <v>447</v>
      </c>
      <c r="C66" s="5">
        <v>444</v>
      </c>
      <c r="D66" s="5">
        <v>444</v>
      </c>
      <c r="E66" s="5">
        <v>440</v>
      </c>
      <c r="F66" s="5">
        <v>437</v>
      </c>
      <c r="G66" s="5">
        <v>443</v>
      </c>
      <c r="H66" s="5">
        <v>449</v>
      </c>
      <c r="I66" s="5">
        <v>449</v>
      </c>
      <c r="J66" s="5">
        <v>439</v>
      </c>
      <c r="K66" s="5">
        <v>442</v>
      </c>
      <c r="L66" s="5">
        <v>444</v>
      </c>
      <c r="M66" s="5">
        <v>441</v>
      </c>
      <c r="N66" s="5">
        <v>440</v>
      </c>
      <c r="O66" s="5">
        <v>441</v>
      </c>
      <c r="P66" s="5">
        <v>446</v>
      </c>
      <c r="Q66" s="5">
        <v>439</v>
      </c>
      <c r="R66" s="5">
        <v>435</v>
      </c>
      <c r="S66" s="5">
        <v>439</v>
      </c>
      <c r="T66" s="5">
        <v>442</v>
      </c>
      <c r="U66" s="5">
        <v>439</v>
      </c>
      <c r="V66" s="5">
        <v>434</v>
      </c>
      <c r="W66" s="5">
        <v>435</v>
      </c>
      <c r="X66" s="5">
        <v>437</v>
      </c>
      <c r="Y66" s="5">
        <v>437</v>
      </c>
      <c r="Z66" s="5">
        <v>433</v>
      </c>
      <c r="AA66" s="5">
        <v>441</v>
      </c>
      <c r="AB66" s="5">
        <v>446</v>
      </c>
      <c r="AC66" s="5">
        <v>441</v>
      </c>
      <c r="AD66" s="5">
        <v>435</v>
      </c>
      <c r="AE66" s="13">
        <v>444</v>
      </c>
      <c r="AF66" s="13">
        <v>448</v>
      </c>
    </row>
    <row r="67" spans="1:32" x14ac:dyDescent="0.35">
      <c r="A67" s="12" t="s">
        <v>118</v>
      </c>
      <c r="B67" s="5">
        <v>456</v>
      </c>
      <c r="C67" s="5">
        <v>449</v>
      </c>
      <c r="D67" s="5">
        <v>453</v>
      </c>
      <c r="E67" s="5">
        <v>436</v>
      </c>
      <c r="F67" s="5">
        <v>440</v>
      </c>
      <c r="G67" s="5">
        <v>460</v>
      </c>
      <c r="H67" s="5">
        <v>473</v>
      </c>
      <c r="I67" s="5">
        <v>465</v>
      </c>
      <c r="J67" s="5">
        <v>449</v>
      </c>
      <c r="K67" s="5">
        <v>452</v>
      </c>
      <c r="L67" s="5">
        <v>443</v>
      </c>
      <c r="M67" s="5">
        <v>445</v>
      </c>
      <c r="N67" s="5">
        <v>457</v>
      </c>
      <c r="O67" s="5">
        <v>452</v>
      </c>
      <c r="P67" s="5">
        <v>444</v>
      </c>
      <c r="Q67" s="5">
        <v>434</v>
      </c>
      <c r="R67" s="5">
        <v>435</v>
      </c>
      <c r="S67" s="5">
        <v>454</v>
      </c>
      <c r="T67" s="5">
        <v>470</v>
      </c>
      <c r="U67" s="5">
        <v>468</v>
      </c>
      <c r="V67" s="5">
        <v>452</v>
      </c>
      <c r="W67" s="5">
        <v>446</v>
      </c>
      <c r="X67" s="5">
        <v>441</v>
      </c>
      <c r="Y67" s="5">
        <v>452</v>
      </c>
      <c r="Z67" s="5">
        <v>452</v>
      </c>
      <c r="AA67" s="5">
        <v>445</v>
      </c>
      <c r="AB67" s="5">
        <v>447</v>
      </c>
      <c r="AC67" s="5">
        <v>432</v>
      </c>
      <c r="AD67" s="5">
        <v>437</v>
      </c>
      <c r="AE67" s="13">
        <v>452</v>
      </c>
      <c r="AF67" s="13">
        <v>461</v>
      </c>
    </row>
    <row r="68" spans="1:32" x14ac:dyDescent="0.35">
      <c r="A68" s="12" t="s">
        <v>119</v>
      </c>
      <c r="B68" s="5">
        <v>691</v>
      </c>
      <c r="C68" s="5">
        <v>690</v>
      </c>
      <c r="D68" s="5">
        <v>689</v>
      </c>
      <c r="E68" s="5">
        <v>677</v>
      </c>
      <c r="F68" s="5">
        <v>660</v>
      </c>
      <c r="G68" s="5">
        <v>685</v>
      </c>
      <c r="H68" s="5">
        <v>700</v>
      </c>
      <c r="I68" s="5">
        <v>713</v>
      </c>
      <c r="J68" s="5">
        <v>675</v>
      </c>
      <c r="K68" s="5">
        <v>670</v>
      </c>
      <c r="L68" s="5">
        <v>671</v>
      </c>
      <c r="M68" s="5">
        <v>689</v>
      </c>
      <c r="N68" s="5">
        <v>703</v>
      </c>
      <c r="O68" s="5">
        <v>699</v>
      </c>
      <c r="P68" s="5">
        <v>702</v>
      </c>
      <c r="Q68" s="5">
        <v>671</v>
      </c>
      <c r="R68" s="5">
        <v>665</v>
      </c>
      <c r="S68" s="5">
        <v>687</v>
      </c>
      <c r="T68" s="5">
        <v>709</v>
      </c>
      <c r="U68" s="5">
        <v>724</v>
      </c>
      <c r="V68" s="5">
        <v>686</v>
      </c>
      <c r="W68" s="5">
        <v>681</v>
      </c>
      <c r="X68" s="5">
        <v>687</v>
      </c>
      <c r="Y68" s="5">
        <v>703</v>
      </c>
      <c r="Z68" s="5">
        <v>717</v>
      </c>
      <c r="AA68" s="5">
        <v>727</v>
      </c>
      <c r="AB68" s="5">
        <v>729</v>
      </c>
      <c r="AC68" s="5">
        <v>677</v>
      </c>
      <c r="AD68" s="5">
        <v>689</v>
      </c>
      <c r="AE68" s="13">
        <v>706</v>
      </c>
      <c r="AF68" s="13">
        <v>717</v>
      </c>
    </row>
    <row r="69" spans="1:32" x14ac:dyDescent="0.35">
      <c r="A69" s="12" t="s">
        <v>120</v>
      </c>
      <c r="B69" s="5">
        <v>2620</v>
      </c>
      <c r="C69" s="5">
        <v>2606</v>
      </c>
      <c r="D69" s="5">
        <v>2613</v>
      </c>
      <c r="E69" s="5">
        <v>2622</v>
      </c>
      <c r="F69" s="5">
        <v>2642</v>
      </c>
      <c r="G69" s="5">
        <v>2680</v>
      </c>
      <c r="H69" s="5">
        <v>2686</v>
      </c>
      <c r="I69" s="5">
        <v>2688</v>
      </c>
      <c r="J69" s="5">
        <v>2630</v>
      </c>
      <c r="K69" s="5">
        <v>2624</v>
      </c>
      <c r="L69" s="5">
        <v>2638</v>
      </c>
      <c r="M69" s="5">
        <v>2616</v>
      </c>
      <c r="N69" s="5">
        <v>2636</v>
      </c>
      <c r="O69" s="5">
        <v>2615</v>
      </c>
      <c r="P69" s="5">
        <v>2634</v>
      </c>
      <c r="Q69" s="5">
        <v>2637</v>
      </c>
      <c r="R69" s="5">
        <v>2627</v>
      </c>
      <c r="S69" s="5">
        <v>2678</v>
      </c>
      <c r="T69" s="5">
        <v>2660</v>
      </c>
      <c r="U69" s="5">
        <v>2629</v>
      </c>
      <c r="V69" s="5">
        <v>2614</v>
      </c>
      <c r="W69" s="5">
        <v>2628</v>
      </c>
      <c r="X69" s="5">
        <v>2637</v>
      </c>
      <c r="Y69" s="5">
        <v>2625</v>
      </c>
      <c r="Z69" s="5">
        <v>2661</v>
      </c>
      <c r="AA69" s="5">
        <v>2651</v>
      </c>
      <c r="AB69" s="5">
        <v>2668</v>
      </c>
      <c r="AC69" s="5">
        <v>2651</v>
      </c>
      <c r="AD69" s="5">
        <v>2662</v>
      </c>
      <c r="AE69" s="13">
        <v>2720</v>
      </c>
      <c r="AF69" s="13">
        <v>2719</v>
      </c>
    </row>
    <row r="70" spans="1:32" x14ac:dyDescent="0.35">
      <c r="A70" s="12" t="s">
        <v>121</v>
      </c>
      <c r="B70" s="5">
        <v>2503</v>
      </c>
      <c r="C70" s="5">
        <v>2487</v>
      </c>
      <c r="D70" s="5">
        <v>2490</v>
      </c>
      <c r="E70" s="5">
        <v>2517</v>
      </c>
      <c r="F70" s="5">
        <v>2520</v>
      </c>
      <c r="G70" s="5">
        <v>2586</v>
      </c>
      <c r="H70" s="5">
        <v>2646</v>
      </c>
      <c r="I70" s="5">
        <v>2670</v>
      </c>
      <c r="J70" s="5">
        <v>2589</v>
      </c>
      <c r="K70" s="5">
        <v>2540</v>
      </c>
      <c r="L70" s="5">
        <v>2549</v>
      </c>
      <c r="M70" s="5">
        <v>2531</v>
      </c>
      <c r="N70" s="5">
        <v>2573</v>
      </c>
      <c r="O70" s="5">
        <v>2545</v>
      </c>
      <c r="P70" s="5">
        <v>2551</v>
      </c>
      <c r="Q70" s="5">
        <v>2572</v>
      </c>
      <c r="R70" s="5">
        <v>2569</v>
      </c>
      <c r="S70" s="5">
        <v>2633</v>
      </c>
      <c r="T70" s="5">
        <v>2650</v>
      </c>
      <c r="U70" s="5">
        <v>2671</v>
      </c>
      <c r="V70" s="5">
        <v>2622</v>
      </c>
      <c r="W70" s="5">
        <v>2576</v>
      </c>
      <c r="X70" s="5">
        <v>2604</v>
      </c>
      <c r="Y70" s="5">
        <v>2562</v>
      </c>
      <c r="Z70" s="5">
        <v>2585</v>
      </c>
      <c r="AA70" s="5">
        <v>2580</v>
      </c>
      <c r="AB70" s="5">
        <v>2601</v>
      </c>
      <c r="AC70" s="5">
        <v>2595</v>
      </c>
      <c r="AD70" s="5">
        <v>2642</v>
      </c>
      <c r="AE70" s="13">
        <v>2699</v>
      </c>
      <c r="AF70" s="13">
        <v>2716</v>
      </c>
    </row>
    <row r="71" spans="1:32" x14ac:dyDescent="0.35">
      <c r="A71" s="12" t="s">
        <v>122</v>
      </c>
      <c r="B71" s="5">
        <v>1081</v>
      </c>
      <c r="C71" s="5">
        <v>1091</v>
      </c>
      <c r="D71" s="5">
        <v>1089</v>
      </c>
      <c r="E71" s="5">
        <v>1076</v>
      </c>
      <c r="F71" s="5">
        <v>1047</v>
      </c>
      <c r="G71" s="5">
        <v>1040</v>
      </c>
      <c r="H71" s="5">
        <v>1067</v>
      </c>
      <c r="I71" s="5">
        <v>1054</v>
      </c>
      <c r="J71" s="5">
        <v>1038</v>
      </c>
      <c r="K71" s="5">
        <v>1050</v>
      </c>
      <c r="L71" s="5">
        <v>1066</v>
      </c>
      <c r="M71" s="5">
        <v>1075</v>
      </c>
      <c r="N71" s="5">
        <v>1067</v>
      </c>
      <c r="O71" s="5">
        <v>1084</v>
      </c>
      <c r="P71" s="5">
        <v>1083</v>
      </c>
      <c r="Q71" s="5">
        <v>1061</v>
      </c>
      <c r="R71" s="5">
        <v>1029</v>
      </c>
      <c r="S71" s="5">
        <v>1030</v>
      </c>
      <c r="T71" s="5">
        <v>1056</v>
      </c>
      <c r="U71" s="5">
        <v>1038</v>
      </c>
      <c r="V71" s="5">
        <v>1027</v>
      </c>
      <c r="W71" s="5">
        <v>1035</v>
      </c>
      <c r="X71" s="5">
        <v>1045</v>
      </c>
      <c r="Y71" s="5">
        <v>1071</v>
      </c>
      <c r="Z71" s="5">
        <v>1072</v>
      </c>
      <c r="AA71" s="5">
        <v>1088</v>
      </c>
      <c r="AB71" s="5">
        <v>1089</v>
      </c>
      <c r="AC71" s="5">
        <v>1070</v>
      </c>
      <c r="AD71" s="5">
        <v>1038</v>
      </c>
      <c r="AE71" s="13">
        <v>1039</v>
      </c>
      <c r="AF71" s="13">
        <v>1057</v>
      </c>
    </row>
    <row r="72" spans="1:32" x14ac:dyDescent="0.35">
      <c r="A72" s="12" t="s">
        <v>123</v>
      </c>
      <c r="B72" s="5">
        <v>20151</v>
      </c>
      <c r="C72" s="5">
        <v>19948</v>
      </c>
      <c r="D72" s="5">
        <v>20029</v>
      </c>
      <c r="E72" s="5">
        <v>19955</v>
      </c>
      <c r="F72" s="5">
        <v>19910</v>
      </c>
      <c r="G72" s="5">
        <v>20022</v>
      </c>
      <c r="H72" s="5">
        <v>19821</v>
      </c>
      <c r="I72" s="5">
        <v>19896</v>
      </c>
      <c r="J72" s="5">
        <v>19767</v>
      </c>
      <c r="K72" s="5">
        <v>19929</v>
      </c>
      <c r="L72" s="5">
        <v>20091</v>
      </c>
      <c r="M72" s="5">
        <v>20044</v>
      </c>
      <c r="N72" s="5">
        <v>20093</v>
      </c>
      <c r="O72" s="5">
        <v>19905</v>
      </c>
      <c r="P72" s="5">
        <v>19969</v>
      </c>
      <c r="Q72" s="5">
        <v>19873</v>
      </c>
      <c r="R72" s="5">
        <v>19806</v>
      </c>
      <c r="S72" s="5">
        <v>20018</v>
      </c>
      <c r="T72" s="5">
        <v>19870</v>
      </c>
      <c r="U72" s="5">
        <v>19749</v>
      </c>
      <c r="V72" s="5">
        <v>19739</v>
      </c>
      <c r="W72" s="5">
        <v>19888</v>
      </c>
      <c r="X72" s="5">
        <v>20034</v>
      </c>
      <c r="Y72" s="5">
        <v>19986</v>
      </c>
      <c r="Z72" s="5">
        <v>20059</v>
      </c>
      <c r="AA72" s="5">
        <v>19944</v>
      </c>
      <c r="AB72" s="5">
        <v>20110</v>
      </c>
      <c r="AC72" s="5">
        <v>19936</v>
      </c>
      <c r="AD72" s="5">
        <v>19946</v>
      </c>
      <c r="AE72" s="13">
        <v>20117</v>
      </c>
      <c r="AF72" s="13">
        <v>19972</v>
      </c>
    </row>
    <row r="73" spans="1:32" x14ac:dyDescent="0.35">
      <c r="A73" s="12" t="s">
        <v>124</v>
      </c>
      <c r="B73" s="5">
        <v>2</v>
      </c>
      <c r="C73" s="5">
        <v>2</v>
      </c>
      <c r="D73" s="5">
        <v>2</v>
      </c>
      <c r="E73" s="5">
        <v>2</v>
      </c>
      <c r="F73" s="5">
        <v>2</v>
      </c>
      <c r="G73" s="5">
        <v>2</v>
      </c>
      <c r="H73" s="5">
        <v>2</v>
      </c>
      <c r="I73" s="5">
        <v>2</v>
      </c>
      <c r="J73" s="5">
        <v>2</v>
      </c>
      <c r="K73" s="5">
        <v>2</v>
      </c>
      <c r="L73" s="5">
        <v>2</v>
      </c>
      <c r="M73" s="5">
        <v>2</v>
      </c>
      <c r="N73" s="5">
        <v>2</v>
      </c>
      <c r="O73" s="5">
        <v>2</v>
      </c>
      <c r="P73" s="5">
        <v>2</v>
      </c>
      <c r="Q73" s="5">
        <v>2</v>
      </c>
      <c r="R73" s="5">
        <v>2</v>
      </c>
      <c r="S73" s="5">
        <v>2</v>
      </c>
      <c r="T73" s="5">
        <v>2</v>
      </c>
      <c r="U73" s="5">
        <v>2</v>
      </c>
      <c r="V73" s="5">
        <v>2</v>
      </c>
      <c r="W73" s="5">
        <v>2</v>
      </c>
      <c r="X73" s="5">
        <v>2</v>
      </c>
      <c r="Y73" s="5">
        <v>2</v>
      </c>
      <c r="Z73" s="5">
        <v>2</v>
      </c>
      <c r="AA73" s="5">
        <v>2</v>
      </c>
      <c r="AB73" s="5">
        <v>2</v>
      </c>
      <c r="AC73" s="5">
        <v>2</v>
      </c>
      <c r="AD73" s="5">
        <v>2</v>
      </c>
      <c r="AE73" s="13">
        <v>2</v>
      </c>
      <c r="AF73" s="13">
        <v>2</v>
      </c>
    </row>
    <row r="74" spans="1:32" x14ac:dyDescent="0.35">
      <c r="A74" s="12" t="s">
        <v>125</v>
      </c>
      <c r="B74" s="5">
        <v>207</v>
      </c>
      <c r="C74" s="5">
        <v>208</v>
      </c>
      <c r="D74" s="5">
        <v>207</v>
      </c>
      <c r="E74" s="5">
        <v>210</v>
      </c>
      <c r="F74" s="5">
        <v>206</v>
      </c>
      <c r="G74" s="5">
        <v>209</v>
      </c>
      <c r="H74" s="5">
        <v>211</v>
      </c>
      <c r="I74" s="5">
        <v>212</v>
      </c>
      <c r="J74" s="5">
        <v>205</v>
      </c>
      <c r="K74" s="5">
        <v>205</v>
      </c>
      <c r="L74" s="5">
        <v>205</v>
      </c>
      <c r="M74" s="5">
        <v>205</v>
      </c>
      <c r="N74" s="5">
        <v>199</v>
      </c>
      <c r="O74" s="5">
        <v>202</v>
      </c>
      <c r="P74" s="5">
        <v>203</v>
      </c>
      <c r="Q74" s="5">
        <v>201</v>
      </c>
      <c r="R74" s="5">
        <v>204</v>
      </c>
      <c r="S74" s="5">
        <v>207</v>
      </c>
      <c r="T74" s="5">
        <v>208</v>
      </c>
      <c r="U74" s="5">
        <v>207</v>
      </c>
      <c r="V74" s="5">
        <v>201</v>
      </c>
      <c r="W74" s="5">
        <v>201</v>
      </c>
      <c r="X74" s="5">
        <v>200</v>
      </c>
      <c r="Y74" s="5">
        <v>198</v>
      </c>
      <c r="Z74" s="5">
        <v>198</v>
      </c>
      <c r="AA74" s="5">
        <v>204</v>
      </c>
      <c r="AB74" s="5">
        <v>203</v>
      </c>
      <c r="AC74" s="5">
        <v>200</v>
      </c>
      <c r="AD74" s="5">
        <v>203</v>
      </c>
      <c r="AE74" s="13">
        <v>207</v>
      </c>
      <c r="AF74" s="13">
        <v>206</v>
      </c>
    </row>
    <row r="75" spans="1:32" x14ac:dyDescent="0.35">
      <c r="A75" s="12" t="s">
        <v>126</v>
      </c>
      <c r="B75" s="5">
        <v>17202</v>
      </c>
      <c r="C75" s="5">
        <v>17505</v>
      </c>
      <c r="D75" s="5">
        <v>17484</v>
      </c>
      <c r="E75" s="5">
        <v>17541</v>
      </c>
      <c r="F75" s="5">
        <v>17701</v>
      </c>
      <c r="G75" s="5">
        <v>17484</v>
      </c>
      <c r="H75" s="5">
        <v>17515</v>
      </c>
      <c r="I75" s="5">
        <v>17425</v>
      </c>
      <c r="J75" s="5">
        <v>17486</v>
      </c>
      <c r="K75" s="5">
        <v>17716</v>
      </c>
      <c r="L75" s="5">
        <v>17743</v>
      </c>
      <c r="M75" s="5">
        <v>17683</v>
      </c>
      <c r="N75" s="5">
        <v>17243</v>
      </c>
      <c r="O75" s="5">
        <v>17591</v>
      </c>
      <c r="P75" s="5">
        <v>17611</v>
      </c>
      <c r="Q75" s="5">
        <v>17658</v>
      </c>
      <c r="R75" s="5">
        <v>17588</v>
      </c>
      <c r="S75" s="5">
        <v>17679</v>
      </c>
      <c r="T75" s="5">
        <v>17702</v>
      </c>
      <c r="U75" s="5">
        <v>17542</v>
      </c>
      <c r="V75" s="5">
        <v>17620</v>
      </c>
      <c r="W75" s="5">
        <v>17804</v>
      </c>
      <c r="X75" s="5">
        <v>17848</v>
      </c>
      <c r="Y75" s="5">
        <v>17770</v>
      </c>
      <c r="Z75" s="5">
        <v>17490</v>
      </c>
      <c r="AA75" s="5">
        <v>17863</v>
      </c>
      <c r="AB75" s="5">
        <v>17974</v>
      </c>
      <c r="AC75" s="5">
        <v>17918</v>
      </c>
      <c r="AD75" s="5">
        <v>18062</v>
      </c>
      <c r="AE75" s="13">
        <v>17837</v>
      </c>
      <c r="AF75" s="13">
        <v>17911</v>
      </c>
    </row>
    <row r="76" spans="1:32" x14ac:dyDescent="0.35">
      <c r="A76" s="12" t="s">
        <v>127</v>
      </c>
      <c r="B76" s="5">
        <v>80227</v>
      </c>
      <c r="C76" s="5">
        <v>81793</v>
      </c>
      <c r="D76" s="5">
        <v>81728</v>
      </c>
      <c r="E76" s="5">
        <v>81882</v>
      </c>
      <c r="F76" s="5">
        <v>82438</v>
      </c>
      <c r="G76" s="5">
        <v>81436</v>
      </c>
      <c r="H76" s="5">
        <v>81487</v>
      </c>
      <c r="I76" s="5">
        <v>81134</v>
      </c>
      <c r="J76" s="5">
        <v>81265</v>
      </c>
      <c r="K76" s="5">
        <v>82138</v>
      </c>
      <c r="L76" s="5">
        <v>82248</v>
      </c>
      <c r="M76" s="5">
        <v>82048</v>
      </c>
      <c r="N76" s="5">
        <v>80279</v>
      </c>
      <c r="O76" s="5">
        <v>81889</v>
      </c>
      <c r="P76" s="5">
        <v>81899</v>
      </c>
      <c r="Q76" s="5">
        <v>81968</v>
      </c>
      <c r="R76" s="5">
        <v>81468</v>
      </c>
      <c r="S76" s="5">
        <v>81887</v>
      </c>
      <c r="T76" s="5">
        <v>82071</v>
      </c>
      <c r="U76" s="5">
        <v>81340</v>
      </c>
      <c r="V76" s="5">
        <v>81623</v>
      </c>
      <c r="W76" s="5">
        <v>82358</v>
      </c>
      <c r="X76" s="5">
        <v>82599</v>
      </c>
      <c r="Y76" s="5">
        <v>82361</v>
      </c>
      <c r="Z76" s="5">
        <v>81230</v>
      </c>
      <c r="AA76" s="5">
        <v>82889</v>
      </c>
      <c r="AB76" s="5">
        <v>83206</v>
      </c>
      <c r="AC76" s="5">
        <v>82735</v>
      </c>
      <c r="AD76" s="5">
        <v>83454</v>
      </c>
      <c r="AE76" s="13">
        <v>82388</v>
      </c>
      <c r="AF76" s="13">
        <v>82650</v>
      </c>
    </row>
    <row r="77" spans="1:32" x14ac:dyDescent="0.35">
      <c r="A77" s="12" t="s">
        <v>128</v>
      </c>
      <c r="B77" s="5">
        <v>68783</v>
      </c>
      <c r="C77" s="5">
        <v>70076</v>
      </c>
      <c r="D77" s="5">
        <v>70039</v>
      </c>
      <c r="E77" s="5">
        <v>70156</v>
      </c>
      <c r="F77" s="5">
        <v>70743</v>
      </c>
      <c r="G77" s="5">
        <v>69842</v>
      </c>
      <c r="H77" s="5">
        <v>69955</v>
      </c>
      <c r="I77" s="5">
        <v>69618</v>
      </c>
      <c r="J77" s="5">
        <v>69756</v>
      </c>
      <c r="K77" s="5">
        <v>70483</v>
      </c>
      <c r="L77" s="5">
        <v>70593</v>
      </c>
      <c r="M77" s="5">
        <v>70360</v>
      </c>
      <c r="N77" s="5">
        <v>68833</v>
      </c>
      <c r="O77" s="5">
        <v>70226</v>
      </c>
      <c r="P77" s="5">
        <v>70268</v>
      </c>
      <c r="Q77" s="5">
        <v>70325</v>
      </c>
      <c r="R77" s="5">
        <v>69993</v>
      </c>
      <c r="S77" s="5">
        <v>70382</v>
      </c>
      <c r="T77" s="5">
        <v>70515</v>
      </c>
      <c r="U77" s="5">
        <v>69881</v>
      </c>
      <c r="V77" s="5">
        <v>70120</v>
      </c>
      <c r="W77" s="5">
        <v>70760</v>
      </c>
      <c r="X77" s="5">
        <v>71001</v>
      </c>
      <c r="Y77" s="5">
        <v>70725</v>
      </c>
      <c r="Z77" s="5">
        <v>69774</v>
      </c>
      <c r="AA77" s="5">
        <v>71228</v>
      </c>
      <c r="AB77" s="5">
        <v>71604</v>
      </c>
      <c r="AC77" s="5">
        <v>71187</v>
      </c>
      <c r="AD77" s="5">
        <v>71892</v>
      </c>
      <c r="AE77" s="13">
        <v>70985</v>
      </c>
      <c r="AF77" s="13">
        <v>71318</v>
      </c>
    </row>
    <row r="78" spans="1:32" x14ac:dyDescent="0.35">
      <c r="A78" s="12" t="s">
        <v>129</v>
      </c>
      <c r="B78" s="5">
        <v>903</v>
      </c>
      <c r="C78" s="5">
        <v>904</v>
      </c>
      <c r="D78" s="5">
        <v>901</v>
      </c>
      <c r="E78" s="5">
        <v>894</v>
      </c>
      <c r="F78" s="5">
        <v>907</v>
      </c>
      <c r="G78" s="5">
        <v>913</v>
      </c>
      <c r="H78" s="5">
        <v>920</v>
      </c>
      <c r="I78" s="5">
        <v>923</v>
      </c>
      <c r="J78" s="5">
        <v>891</v>
      </c>
      <c r="K78" s="5">
        <v>905</v>
      </c>
      <c r="L78" s="5">
        <v>900</v>
      </c>
      <c r="M78" s="5">
        <v>895</v>
      </c>
      <c r="N78" s="5">
        <v>892</v>
      </c>
      <c r="O78" s="5">
        <v>895</v>
      </c>
      <c r="P78" s="5">
        <v>895</v>
      </c>
      <c r="Q78" s="5">
        <v>883</v>
      </c>
      <c r="R78" s="5">
        <v>889</v>
      </c>
      <c r="S78" s="5">
        <v>899</v>
      </c>
      <c r="T78" s="5">
        <v>919</v>
      </c>
      <c r="U78" s="5">
        <v>903</v>
      </c>
      <c r="V78" s="5">
        <v>880</v>
      </c>
      <c r="W78" s="5">
        <v>893</v>
      </c>
      <c r="X78" s="5">
        <v>894</v>
      </c>
      <c r="Y78" s="5">
        <v>895</v>
      </c>
      <c r="Z78" s="5">
        <v>892</v>
      </c>
      <c r="AA78" s="5">
        <v>891</v>
      </c>
      <c r="AB78" s="5">
        <v>893</v>
      </c>
      <c r="AC78" s="5">
        <v>875</v>
      </c>
      <c r="AD78" s="5">
        <v>885</v>
      </c>
      <c r="AE78" s="13">
        <v>898</v>
      </c>
      <c r="AF78" s="13">
        <v>907</v>
      </c>
    </row>
    <row r="79" spans="1:32" x14ac:dyDescent="0.35">
      <c r="A79" s="12" t="s">
        <v>130</v>
      </c>
      <c r="B79" s="5">
        <v>177</v>
      </c>
      <c r="C79" s="5">
        <v>180</v>
      </c>
      <c r="D79" s="5">
        <v>177</v>
      </c>
      <c r="E79" s="5">
        <v>181</v>
      </c>
      <c r="F79" s="5">
        <v>178</v>
      </c>
      <c r="G79" s="5">
        <v>186</v>
      </c>
      <c r="H79" s="5">
        <v>180</v>
      </c>
      <c r="I79" s="5">
        <v>186</v>
      </c>
      <c r="J79" s="5">
        <v>180</v>
      </c>
      <c r="K79" s="5">
        <v>172</v>
      </c>
      <c r="L79" s="5">
        <v>174</v>
      </c>
      <c r="M79" s="5">
        <v>175</v>
      </c>
      <c r="N79" s="5">
        <v>172</v>
      </c>
      <c r="O79" s="5">
        <v>170</v>
      </c>
      <c r="P79" s="5">
        <v>169</v>
      </c>
      <c r="Q79" s="5">
        <v>171</v>
      </c>
      <c r="R79" s="5">
        <v>163</v>
      </c>
      <c r="S79" s="5">
        <v>173</v>
      </c>
      <c r="T79" s="5">
        <v>172</v>
      </c>
      <c r="U79" s="5">
        <v>172</v>
      </c>
      <c r="V79" s="5">
        <v>167</v>
      </c>
      <c r="W79" s="5">
        <v>167</v>
      </c>
      <c r="X79" s="5">
        <v>168</v>
      </c>
      <c r="Y79" s="5">
        <v>164</v>
      </c>
      <c r="Z79" s="5">
        <v>168</v>
      </c>
      <c r="AA79" s="5">
        <v>165</v>
      </c>
      <c r="AB79" s="5">
        <v>164</v>
      </c>
      <c r="AC79" s="5">
        <v>165</v>
      </c>
      <c r="AD79" s="5">
        <v>167</v>
      </c>
      <c r="AE79" s="13">
        <v>173</v>
      </c>
      <c r="AF79" s="13">
        <v>170</v>
      </c>
    </row>
    <row r="80" spans="1:32" x14ac:dyDescent="0.35">
      <c r="A80" s="12" t="s">
        <v>131</v>
      </c>
      <c r="B80" s="5">
        <v>1651</v>
      </c>
      <c r="C80" s="5">
        <v>1634</v>
      </c>
      <c r="D80" s="5">
        <v>1641</v>
      </c>
      <c r="E80" s="5">
        <v>1637</v>
      </c>
      <c r="F80" s="5">
        <v>1635</v>
      </c>
      <c r="G80" s="5">
        <v>1641</v>
      </c>
      <c r="H80" s="5">
        <v>1630</v>
      </c>
      <c r="I80" s="5">
        <v>1635</v>
      </c>
      <c r="J80" s="5">
        <v>1624</v>
      </c>
      <c r="K80" s="5">
        <v>1636</v>
      </c>
      <c r="L80" s="5">
        <v>1653</v>
      </c>
      <c r="M80" s="5">
        <v>1655</v>
      </c>
      <c r="N80" s="5">
        <v>1657</v>
      </c>
      <c r="O80" s="5">
        <v>1647</v>
      </c>
      <c r="P80" s="5">
        <v>1648</v>
      </c>
      <c r="Q80" s="5">
        <v>1635</v>
      </c>
      <c r="R80" s="5">
        <v>1638</v>
      </c>
      <c r="S80" s="5">
        <v>1648</v>
      </c>
      <c r="T80" s="5">
        <v>1649</v>
      </c>
      <c r="U80" s="5">
        <v>1645</v>
      </c>
      <c r="V80" s="5">
        <v>1647</v>
      </c>
      <c r="W80" s="5">
        <v>1651</v>
      </c>
      <c r="X80" s="5">
        <v>1667</v>
      </c>
      <c r="Y80" s="5">
        <v>1674</v>
      </c>
      <c r="Z80" s="5">
        <v>1675</v>
      </c>
      <c r="AA80" s="5">
        <v>1661</v>
      </c>
      <c r="AB80" s="5">
        <v>1674</v>
      </c>
      <c r="AC80" s="5">
        <v>1665</v>
      </c>
      <c r="AD80" s="5">
        <v>1666</v>
      </c>
      <c r="AE80" s="13">
        <v>1685</v>
      </c>
      <c r="AF80" s="13">
        <v>1679</v>
      </c>
    </row>
    <row r="81" spans="1:32" x14ac:dyDescent="0.35">
      <c r="A81" s="12" t="s">
        <v>132</v>
      </c>
      <c r="B81" s="5">
        <v>8173</v>
      </c>
      <c r="C81" s="5">
        <v>8400</v>
      </c>
      <c r="D81" s="5">
        <v>8470</v>
      </c>
      <c r="E81" s="5">
        <v>8424</v>
      </c>
      <c r="F81" s="5">
        <v>8661</v>
      </c>
      <c r="G81" s="5">
        <v>8497</v>
      </c>
      <c r="H81" s="5">
        <v>8452</v>
      </c>
      <c r="I81" s="5">
        <v>8373</v>
      </c>
      <c r="J81" s="5">
        <v>8380</v>
      </c>
      <c r="K81" s="5">
        <v>8469</v>
      </c>
      <c r="L81" s="5">
        <v>8440</v>
      </c>
      <c r="M81" s="5">
        <v>8432</v>
      </c>
      <c r="N81" s="5">
        <v>8202</v>
      </c>
      <c r="O81" s="5">
        <v>8413</v>
      </c>
      <c r="P81" s="5">
        <v>8472</v>
      </c>
      <c r="Q81" s="5">
        <v>8431</v>
      </c>
      <c r="R81" s="5">
        <v>8544</v>
      </c>
      <c r="S81" s="5">
        <v>8491</v>
      </c>
      <c r="T81" s="5">
        <v>8548</v>
      </c>
      <c r="U81" s="5">
        <v>8384</v>
      </c>
      <c r="V81" s="5">
        <v>8457</v>
      </c>
      <c r="W81" s="5">
        <v>8519</v>
      </c>
      <c r="X81" s="5">
        <v>8528</v>
      </c>
      <c r="Y81" s="5">
        <v>8487</v>
      </c>
      <c r="Z81" s="5">
        <v>8392</v>
      </c>
      <c r="AA81" s="5">
        <v>8537</v>
      </c>
      <c r="AB81" s="5">
        <v>8595</v>
      </c>
      <c r="AC81" s="5">
        <v>8540</v>
      </c>
      <c r="AD81" s="5">
        <v>8782</v>
      </c>
      <c r="AE81" s="13">
        <v>8557</v>
      </c>
      <c r="AF81" s="13">
        <v>8653</v>
      </c>
    </row>
    <row r="82" spans="1:32" x14ac:dyDescent="0.35">
      <c r="A82" s="12" t="s">
        <v>133</v>
      </c>
      <c r="B82" s="5">
        <v>1310</v>
      </c>
      <c r="C82" s="5">
        <v>1303</v>
      </c>
      <c r="D82" s="5">
        <v>1320</v>
      </c>
      <c r="E82" s="5">
        <v>1324</v>
      </c>
      <c r="F82" s="5">
        <v>1332</v>
      </c>
      <c r="G82" s="5">
        <v>1353</v>
      </c>
      <c r="H82" s="5">
        <v>1354</v>
      </c>
      <c r="I82" s="5">
        <v>1345</v>
      </c>
      <c r="J82" s="5">
        <v>1323</v>
      </c>
      <c r="K82" s="5">
        <v>1327</v>
      </c>
      <c r="L82" s="5">
        <v>1330</v>
      </c>
      <c r="M82" s="5">
        <v>1326</v>
      </c>
      <c r="N82" s="5">
        <v>1324</v>
      </c>
      <c r="O82" s="5">
        <v>1316</v>
      </c>
      <c r="P82" s="5">
        <v>1326</v>
      </c>
      <c r="Q82" s="5">
        <v>1335</v>
      </c>
      <c r="R82" s="5">
        <v>1335</v>
      </c>
      <c r="S82" s="5">
        <v>1357</v>
      </c>
      <c r="T82" s="5">
        <v>1351</v>
      </c>
      <c r="U82" s="5">
        <v>1325</v>
      </c>
      <c r="V82" s="5">
        <v>1315</v>
      </c>
      <c r="W82" s="5">
        <v>1327</v>
      </c>
      <c r="X82" s="5">
        <v>1324</v>
      </c>
      <c r="Y82" s="5">
        <v>1316</v>
      </c>
      <c r="Z82" s="5">
        <v>1329</v>
      </c>
      <c r="AA82" s="5">
        <v>1324</v>
      </c>
      <c r="AB82" s="5">
        <v>1334</v>
      </c>
      <c r="AC82" s="5">
        <v>1332</v>
      </c>
      <c r="AD82" s="5">
        <v>1342</v>
      </c>
      <c r="AE82" s="13">
        <v>1371</v>
      </c>
      <c r="AF82" s="13">
        <v>1372</v>
      </c>
    </row>
    <row r="83" spans="1:32" x14ac:dyDescent="0.35">
      <c r="A83" s="12" t="s">
        <v>134</v>
      </c>
      <c r="B83" s="5">
        <v>134</v>
      </c>
      <c r="C83" s="5">
        <v>136</v>
      </c>
      <c r="D83" s="5">
        <v>134</v>
      </c>
      <c r="E83" s="5">
        <v>129</v>
      </c>
      <c r="F83" s="5">
        <v>132</v>
      </c>
      <c r="G83" s="5">
        <v>139</v>
      </c>
      <c r="H83" s="5">
        <v>144</v>
      </c>
      <c r="I83" s="5">
        <v>141</v>
      </c>
      <c r="J83" s="5">
        <v>137</v>
      </c>
      <c r="K83" s="5">
        <v>137</v>
      </c>
      <c r="L83" s="5">
        <v>136</v>
      </c>
      <c r="M83" s="5">
        <v>133</v>
      </c>
      <c r="N83" s="5">
        <v>134</v>
      </c>
      <c r="O83" s="5">
        <v>132</v>
      </c>
      <c r="P83" s="5">
        <v>133</v>
      </c>
      <c r="Q83" s="5">
        <v>128</v>
      </c>
      <c r="R83" s="5">
        <v>135</v>
      </c>
      <c r="S83" s="5">
        <v>137</v>
      </c>
      <c r="T83" s="5">
        <v>143</v>
      </c>
      <c r="U83" s="5">
        <v>143</v>
      </c>
      <c r="V83" s="5">
        <v>137</v>
      </c>
      <c r="W83" s="5">
        <v>134</v>
      </c>
      <c r="X83" s="5">
        <v>131</v>
      </c>
      <c r="Y83" s="5">
        <v>134</v>
      </c>
      <c r="Z83" s="5">
        <v>135</v>
      </c>
      <c r="AA83" s="5">
        <v>135</v>
      </c>
      <c r="AB83" s="5">
        <v>133</v>
      </c>
      <c r="AC83" s="5">
        <v>129</v>
      </c>
      <c r="AD83" s="5">
        <v>134</v>
      </c>
      <c r="AE83" s="13">
        <v>138</v>
      </c>
      <c r="AF83" s="13">
        <v>142</v>
      </c>
    </row>
    <row r="84" spans="1:32" x14ac:dyDescent="0.35">
      <c r="A84" s="12" t="s">
        <v>135</v>
      </c>
      <c r="B84" s="5">
        <v>243</v>
      </c>
      <c r="C84" s="5">
        <v>249</v>
      </c>
      <c r="D84" s="5">
        <v>240</v>
      </c>
      <c r="E84" s="5">
        <v>226</v>
      </c>
      <c r="F84" s="5">
        <v>238</v>
      </c>
      <c r="G84" s="5">
        <v>254</v>
      </c>
      <c r="H84" s="5">
        <v>271</v>
      </c>
      <c r="I84" s="5">
        <v>272</v>
      </c>
      <c r="J84" s="5">
        <v>252</v>
      </c>
      <c r="K84" s="5">
        <v>246</v>
      </c>
      <c r="L84" s="5">
        <v>237</v>
      </c>
      <c r="M84" s="5">
        <v>244</v>
      </c>
      <c r="N84" s="5">
        <v>238</v>
      </c>
      <c r="O84" s="5">
        <v>242</v>
      </c>
      <c r="P84" s="5">
        <v>240</v>
      </c>
      <c r="Q84" s="5">
        <v>226</v>
      </c>
      <c r="R84" s="5">
        <v>236</v>
      </c>
      <c r="S84" s="5">
        <v>250</v>
      </c>
      <c r="T84" s="5">
        <v>266</v>
      </c>
      <c r="U84" s="5">
        <v>266</v>
      </c>
      <c r="V84" s="5">
        <v>248</v>
      </c>
      <c r="W84" s="5">
        <v>239</v>
      </c>
      <c r="X84" s="5">
        <v>232</v>
      </c>
      <c r="Y84" s="5">
        <v>238</v>
      </c>
      <c r="Z84" s="5">
        <v>241</v>
      </c>
      <c r="AA84" s="5">
        <v>241</v>
      </c>
      <c r="AB84" s="5">
        <v>239</v>
      </c>
      <c r="AC84" s="5">
        <v>224</v>
      </c>
      <c r="AD84" s="5">
        <v>231</v>
      </c>
      <c r="AE84" s="13">
        <v>244</v>
      </c>
      <c r="AF84" s="13">
        <v>262</v>
      </c>
    </row>
    <row r="85" spans="1:32" x14ac:dyDescent="0.35">
      <c r="A85" s="12" t="s">
        <v>136</v>
      </c>
      <c r="B85" s="5">
        <v>766</v>
      </c>
      <c r="C85" s="5">
        <v>758</v>
      </c>
      <c r="D85" s="5">
        <v>744</v>
      </c>
      <c r="E85" s="5">
        <v>762</v>
      </c>
      <c r="F85" s="5">
        <v>779</v>
      </c>
      <c r="G85" s="5">
        <v>823</v>
      </c>
      <c r="H85" s="5">
        <v>861</v>
      </c>
      <c r="I85" s="5">
        <v>858</v>
      </c>
      <c r="J85" s="5">
        <v>794</v>
      </c>
      <c r="K85" s="5">
        <v>770</v>
      </c>
      <c r="L85" s="5">
        <v>765</v>
      </c>
      <c r="M85" s="5">
        <v>754</v>
      </c>
      <c r="N85" s="5">
        <v>757</v>
      </c>
      <c r="O85" s="5">
        <v>758</v>
      </c>
      <c r="P85" s="5">
        <v>762</v>
      </c>
      <c r="Q85" s="5">
        <v>772</v>
      </c>
      <c r="R85" s="5">
        <v>779</v>
      </c>
      <c r="S85" s="5">
        <v>815</v>
      </c>
      <c r="T85" s="5">
        <v>857</v>
      </c>
      <c r="U85" s="5">
        <v>860</v>
      </c>
      <c r="V85" s="5">
        <v>794</v>
      </c>
      <c r="W85" s="5">
        <v>776</v>
      </c>
      <c r="X85" s="5">
        <v>767</v>
      </c>
      <c r="Y85" s="5">
        <v>760</v>
      </c>
      <c r="Z85" s="5">
        <v>771</v>
      </c>
      <c r="AA85" s="5">
        <v>776</v>
      </c>
      <c r="AB85" s="5">
        <v>769</v>
      </c>
      <c r="AC85" s="5">
        <v>753</v>
      </c>
      <c r="AD85" s="5">
        <v>781</v>
      </c>
      <c r="AE85" s="13">
        <v>815</v>
      </c>
      <c r="AF85" s="13">
        <v>858</v>
      </c>
    </row>
    <row r="86" spans="1:32" x14ac:dyDescent="0.35">
      <c r="A86" s="12" t="s">
        <v>137</v>
      </c>
      <c r="B86" s="5">
        <v>49</v>
      </c>
      <c r="C86" s="5">
        <v>54</v>
      </c>
      <c r="D86" s="5">
        <v>51</v>
      </c>
      <c r="E86" s="5">
        <v>49</v>
      </c>
      <c r="F86" s="5">
        <v>48</v>
      </c>
      <c r="G86" s="5">
        <v>50</v>
      </c>
      <c r="H86" s="5">
        <v>55</v>
      </c>
      <c r="I86" s="5">
        <v>52</v>
      </c>
      <c r="J86" s="5">
        <v>50</v>
      </c>
      <c r="K86" s="5">
        <v>50</v>
      </c>
      <c r="L86" s="5">
        <v>50</v>
      </c>
      <c r="M86" s="5">
        <v>50</v>
      </c>
      <c r="N86" s="5">
        <v>50</v>
      </c>
      <c r="O86" s="5">
        <v>52</v>
      </c>
      <c r="P86" s="5">
        <v>54</v>
      </c>
      <c r="Q86" s="5">
        <v>48</v>
      </c>
      <c r="R86" s="5">
        <v>49</v>
      </c>
      <c r="S86" s="5">
        <v>50</v>
      </c>
      <c r="T86" s="5">
        <v>52</v>
      </c>
      <c r="U86" s="5">
        <v>52</v>
      </c>
      <c r="V86" s="5">
        <v>51</v>
      </c>
      <c r="W86" s="5">
        <v>52</v>
      </c>
      <c r="X86" s="5">
        <v>54</v>
      </c>
      <c r="Y86" s="5">
        <v>53</v>
      </c>
      <c r="Z86" s="5">
        <v>53</v>
      </c>
      <c r="AA86" s="5">
        <v>54</v>
      </c>
      <c r="AB86" s="5">
        <v>52</v>
      </c>
      <c r="AC86" s="5">
        <v>48</v>
      </c>
      <c r="AD86" s="5">
        <v>49</v>
      </c>
      <c r="AE86" s="13">
        <v>49</v>
      </c>
      <c r="AF86" s="13">
        <v>53</v>
      </c>
    </row>
    <row r="87" spans="1:32" x14ac:dyDescent="0.35">
      <c r="A87" s="12" t="s">
        <v>138</v>
      </c>
      <c r="B87" s="5">
        <v>3151</v>
      </c>
      <c r="C87" s="5">
        <v>3138</v>
      </c>
      <c r="D87" s="5">
        <v>3145</v>
      </c>
      <c r="E87" s="5">
        <v>3101</v>
      </c>
      <c r="F87" s="5">
        <v>3110</v>
      </c>
      <c r="G87" s="5">
        <v>3128</v>
      </c>
      <c r="H87" s="5">
        <v>3169</v>
      </c>
      <c r="I87" s="5">
        <v>3144</v>
      </c>
      <c r="J87" s="5">
        <v>3084</v>
      </c>
      <c r="K87" s="5">
        <v>3115</v>
      </c>
      <c r="L87" s="5">
        <v>3121</v>
      </c>
      <c r="M87" s="5">
        <v>3122</v>
      </c>
      <c r="N87" s="5">
        <v>3105</v>
      </c>
      <c r="O87" s="5">
        <v>3102</v>
      </c>
      <c r="P87" s="5">
        <v>3112</v>
      </c>
      <c r="Q87" s="5">
        <v>3074</v>
      </c>
      <c r="R87" s="5">
        <v>3083</v>
      </c>
      <c r="S87" s="5">
        <v>3097</v>
      </c>
      <c r="T87" s="5">
        <v>3137</v>
      </c>
      <c r="U87" s="5">
        <v>3129</v>
      </c>
      <c r="V87" s="5">
        <v>3079</v>
      </c>
      <c r="W87" s="5">
        <v>3054</v>
      </c>
      <c r="X87" s="5">
        <v>3057</v>
      </c>
      <c r="Y87" s="5">
        <v>3065</v>
      </c>
      <c r="Z87" s="5">
        <v>3052</v>
      </c>
      <c r="AA87" s="5">
        <v>3098</v>
      </c>
      <c r="AB87" s="5">
        <v>3114</v>
      </c>
      <c r="AC87" s="5">
        <v>3086</v>
      </c>
      <c r="AD87" s="5">
        <v>3084</v>
      </c>
      <c r="AE87" s="13">
        <v>3134</v>
      </c>
      <c r="AF87" s="13">
        <v>3158</v>
      </c>
    </row>
    <row r="88" spans="1:32" x14ac:dyDescent="0.35">
      <c r="A88" s="12" t="s">
        <v>139</v>
      </c>
      <c r="B88" s="5">
        <v>3838</v>
      </c>
      <c r="C88" s="5">
        <v>3818</v>
      </c>
      <c r="D88" s="5">
        <v>3807</v>
      </c>
      <c r="E88" s="5">
        <v>3824</v>
      </c>
      <c r="F88" s="5">
        <v>3876</v>
      </c>
      <c r="G88" s="5">
        <v>3962</v>
      </c>
      <c r="H88" s="5">
        <v>4039</v>
      </c>
      <c r="I88" s="5">
        <v>4009</v>
      </c>
      <c r="J88" s="5">
        <v>3904</v>
      </c>
      <c r="K88" s="5">
        <v>3866</v>
      </c>
      <c r="L88" s="5">
        <v>3860</v>
      </c>
      <c r="M88" s="5">
        <v>3829</v>
      </c>
      <c r="N88" s="5">
        <v>3836</v>
      </c>
      <c r="O88" s="5">
        <v>3798</v>
      </c>
      <c r="P88" s="5">
        <v>3801</v>
      </c>
      <c r="Q88" s="5">
        <v>3835</v>
      </c>
      <c r="R88" s="5">
        <v>3861</v>
      </c>
      <c r="S88" s="5">
        <v>3978</v>
      </c>
      <c r="T88" s="5">
        <v>3990</v>
      </c>
      <c r="U88" s="5">
        <v>3962</v>
      </c>
      <c r="V88" s="5">
        <v>3863</v>
      </c>
      <c r="W88" s="5">
        <v>3834</v>
      </c>
      <c r="X88" s="5">
        <v>3850</v>
      </c>
      <c r="Y88" s="5">
        <v>3802</v>
      </c>
      <c r="Z88" s="5">
        <v>3820</v>
      </c>
      <c r="AA88" s="5">
        <v>3837</v>
      </c>
      <c r="AB88" s="5">
        <v>3861</v>
      </c>
      <c r="AC88" s="5">
        <v>3854</v>
      </c>
      <c r="AD88" s="5">
        <v>3922</v>
      </c>
      <c r="AE88" s="13">
        <v>4016</v>
      </c>
      <c r="AF88" s="13">
        <v>4051</v>
      </c>
    </row>
    <row r="89" spans="1:32" x14ac:dyDescent="0.35">
      <c r="A89" s="12" t="s">
        <v>140</v>
      </c>
      <c r="B89" s="5">
        <v>2906</v>
      </c>
      <c r="C89" s="5">
        <v>2882</v>
      </c>
      <c r="D89" s="5">
        <v>2897</v>
      </c>
      <c r="E89" s="5">
        <v>2887</v>
      </c>
      <c r="F89" s="5">
        <v>2874</v>
      </c>
      <c r="G89" s="5">
        <v>2911</v>
      </c>
      <c r="H89" s="5">
        <v>2940</v>
      </c>
      <c r="I89" s="5">
        <v>2912</v>
      </c>
      <c r="J89" s="5">
        <v>2881</v>
      </c>
      <c r="K89" s="5">
        <v>2880</v>
      </c>
      <c r="L89" s="5">
        <v>2899</v>
      </c>
      <c r="M89" s="5">
        <v>2867</v>
      </c>
      <c r="N89" s="5">
        <v>2898</v>
      </c>
      <c r="O89" s="5">
        <v>2879</v>
      </c>
      <c r="P89" s="5">
        <v>2886</v>
      </c>
      <c r="Q89" s="5">
        <v>2867</v>
      </c>
      <c r="R89" s="5">
        <v>2859</v>
      </c>
      <c r="S89" s="5">
        <v>2910</v>
      </c>
      <c r="T89" s="5">
        <v>2965</v>
      </c>
      <c r="U89" s="5">
        <v>2921</v>
      </c>
      <c r="V89" s="5">
        <v>2895</v>
      </c>
      <c r="W89" s="5">
        <v>2889</v>
      </c>
      <c r="X89" s="5">
        <v>2910</v>
      </c>
      <c r="Y89" s="5">
        <v>2885</v>
      </c>
      <c r="Z89" s="5">
        <v>2897</v>
      </c>
      <c r="AA89" s="5">
        <v>2920</v>
      </c>
      <c r="AB89" s="5">
        <v>2931</v>
      </c>
      <c r="AC89" s="5">
        <v>2909</v>
      </c>
      <c r="AD89" s="5">
        <v>2930</v>
      </c>
      <c r="AE89" s="13">
        <v>2985</v>
      </c>
      <c r="AF89" s="13">
        <v>2994</v>
      </c>
    </row>
    <row r="90" spans="1:32" x14ac:dyDescent="0.35">
      <c r="A90" s="12" t="s">
        <v>141</v>
      </c>
      <c r="B90" s="5">
        <v>173</v>
      </c>
      <c r="C90" s="5">
        <v>168</v>
      </c>
      <c r="D90" s="5">
        <v>166</v>
      </c>
      <c r="E90" s="5">
        <v>176</v>
      </c>
      <c r="F90" s="5">
        <v>165</v>
      </c>
      <c r="G90" s="5">
        <v>172</v>
      </c>
      <c r="H90" s="5">
        <v>177</v>
      </c>
      <c r="I90" s="5">
        <v>182</v>
      </c>
      <c r="J90" s="5">
        <v>175</v>
      </c>
      <c r="K90" s="5">
        <v>169</v>
      </c>
      <c r="L90" s="5">
        <v>171</v>
      </c>
      <c r="M90" s="5">
        <v>164</v>
      </c>
      <c r="N90" s="5">
        <v>179</v>
      </c>
      <c r="O90" s="5">
        <v>177</v>
      </c>
      <c r="P90" s="5">
        <v>174</v>
      </c>
      <c r="Q90" s="5">
        <v>178</v>
      </c>
      <c r="R90" s="5">
        <v>168</v>
      </c>
      <c r="S90" s="5">
        <v>181</v>
      </c>
      <c r="T90" s="5">
        <v>179</v>
      </c>
      <c r="U90" s="5">
        <v>185</v>
      </c>
      <c r="V90" s="5">
        <v>174</v>
      </c>
      <c r="W90" s="5">
        <v>164</v>
      </c>
      <c r="X90" s="5">
        <v>169</v>
      </c>
      <c r="Y90" s="5">
        <v>167</v>
      </c>
      <c r="Z90" s="5">
        <v>174</v>
      </c>
      <c r="AA90" s="5">
        <v>176</v>
      </c>
      <c r="AB90" s="5">
        <v>175</v>
      </c>
      <c r="AC90" s="5">
        <v>173</v>
      </c>
      <c r="AD90" s="5">
        <v>175</v>
      </c>
      <c r="AE90" s="13">
        <v>186</v>
      </c>
      <c r="AF90" s="13">
        <v>174</v>
      </c>
    </row>
    <row r="91" spans="1:32" x14ac:dyDescent="0.35">
      <c r="A91" s="12" t="s">
        <v>142</v>
      </c>
      <c r="B91" s="5">
        <v>7905</v>
      </c>
      <c r="C91" s="5">
        <v>7861</v>
      </c>
      <c r="D91" s="5">
        <v>7857</v>
      </c>
      <c r="E91" s="5">
        <v>7903</v>
      </c>
      <c r="F91" s="5">
        <v>8038</v>
      </c>
      <c r="G91" s="5">
        <v>8183</v>
      </c>
      <c r="H91" s="5">
        <v>8297</v>
      </c>
      <c r="I91" s="5">
        <v>8198</v>
      </c>
      <c r="J91" s="5">
        <v>8033</v>
      </c>
      <c r="K91" s="5">
        <v>8005</v>
      </c>
      <c r="L91" s="5">
        <v>7997</v>
      </c>
      <c r="M91" s="5">
        <v>7927</v>
      </c>
      <c r="N91" s="5">
        <v>7846</v>
      </c>
      <c r="O91" s="5">
        <v>7833</v>
      </c>
      <c r="P91" s="5">
        <v>7849</v>
      </c>
      <c r="Q91" s="5">
        <v>7915</v>
      </c>
      <c r="R91" s="5">
        <v>8055</v>
      </c>
      <c r="S91" s="5">
        <v>8214</v>
      </c>
      <c r="T91" s="5">
        <v>8268</v>
      </c>
      <c r="U91" s="5">
        <v>8159</v>
      </c>
      <c r="V91" s="5">
        <v>8026</v>
      </c>
      <c r="W91" s="5">
        <v>8010</v>
      </c>
      <c r="X91" s="5">
        <v>7984</v>
      </c>
      <c r="Y91" s="5">
        <v>7930</v>
      </c>
      <c r="Z91" s="5">
        <v>7928</v>
      </c>
      <c r="AA91" s="5">
        <v>7890</v>
      </c>
      <c r="AB91" s="5">
        <v>7954</v>
      </c>
      <c r="AC91" s="5">
        <v>7995</v>
      </c>
      <c r="AD91" s="5">
        <v>8131</v>
      </c>
      <c r="AE91" s="13">
        <v>8265</v>
      </c>
      <c r="AF91" s="13">
        <v>8393</v>
      </c>
    </row>
    <row r="92" spans="1:32" x14ac:dyDescent="0.35">
      <c r="A92" s="12" t="s">
        <v>143</v>
      </c>
      <c r="B92" s="5">
        <v>3546</v>
      </c>
      <c r="C92" s="5">
        <v>3602</v>
      </c>
      <c r="D92" s="5">
        <v>3605</v>
      </c>
      <c r="E92" s="5">
        <v>3593</v>
      </c>
      <c r="F92" s="5">
        <v>3579</v>
      </c>
      <c r="G92" s="5">
        <v>3543</v>
      </c>
      <c r="H92" s="5">
        <v>3557</v>
      </c>
      <c r="I92" s="5">
        <v>3573</v>
      </c>
      <c r="J92" s="5">
        <v>3563</v>
      </c>
      <c r="K92" s="5">
        <v>3568</v>
      </c>
      <c r="L92" s="5">
        <v>3590</v>
      </c>
      <c r="M92" s="5">
        <v>3558</v>
      </c>
      <c r="N92" s="5">
        <v>3543</v>
      </c>
      <c r="O92" s="5">
        <v>3597</v>
      </c>
      <c r="P92" s="5">
        <v>3595</v>
      </c>
      <c r="Q92" s="5">
        <v>3607</v>
      </c>
      <c r="R92" s="5">
        <v>3536</v>
      </c>
      <c r="S92" s="5">
        <v>3587</v>
      </c>
      <c r="T92" s="5">
        <v>3593</v>
      </c>
      <c r="U92" s="5">
        <v>3573</v>
      </c>
      <c r="V92" s="5">
        <v>3567</v>
      </c>
      <c r="W92" s="5">
        <v>3597</v>
      </c>
      <c r="X92" s="5">
        <v>3629</v>
      </c>
      <c r="Y92" s="5">
        <v>3592</v>
      </c>
      <c r="Z92" s="5">
        <v>3571</v>
      </c>
      <c r="AA92" s="5">
        <v>3636</v>
      </c>
      <c r="AB92" s="5">
        <v>3652</v>
      </c>
      <c r="AC92" s="5">
        <v>3613</v>
      </c>
      <c r="AD92" s="5">
        <v>3636</v>
      </c>
      <c r="AE92" s="13">
        <v>3620</v>
      </c>
      <c r="AF92" s="13">
        <v>3633</v>
      </c>
    </row>
    <row r="93" spans="1:32" x14ac:dyDescent="0.35">
      <c r="A93" s="12" t="s">
        <v>144</v>
      </c>
      <c r="B93" s="5">
        <v>1366</v>
      </c>
      <c r="C93" s="5">
        <v>1359</v>
      </c>
      <c r="D93" s="5">
        <v>1349</v>
      </c>
      <c r="E93" s="5">
        <v>1337</v>
      </c>
      <c r="F93" s="5">
        <v>1350</v>
      </c>
      <c r="G93" s="5">
        <v>1361</v>
      </c>
      <c r="H93" s="5">
        <v>1374</v>
      </c>
      <c r="I93" s="5">
        <v>1372</v>
      </c>
      <c r="J93" s="5">
        <v>1323</v>
      </c>
      <c r="K93" s="5">
        <v>1349</v>
      </c>
      <c r="L93" s="5">
        <v>1341</v>
      </c>
      <c r="M93" s="5">
        <v>1332</v>
      </c>
      <c r="N93" s="5">
        <v>1329</v>
      </c>
      <c r="O93" s="5">
        <v>1337</v>
      </c>
      <c r="P93" s="5">
        <v>1340</v>
      </c>
      <c r="Q93" s="5">
        <v>1327</v>
      </c>
      <c r="R93" s="5">
        <v>1332</v>
      </c>
      <c r="S93" s="5">
        <v>1343</v>
      </c>
      <c r="T93" s="5">
        <v>1369</v>
      </c>
      <c r="U93" s="5">
        <v>1351</v>
      </c>
      <c r="V93" s="5">
        <v>1329</v>
      </c>
      <c r="W93" s="5">
        <v>1338</v>
      </c>
      <c r="X93" s="5">
        <v>1336</v>
      </c>
      <c r="Y93" s="5">
        <v>1336</v>
      </c>
      <c r="Z93" s="5">
        <v>1336</v>
      </c>
      <c r="AA93" s="5">
        <v>1335</v>
      </c>
      <c r="AB93" s="5">
        <v>1337</v>
      </c>
      <c r="AC93" s="5">
        <v>1316</v>
      </c>
      <c r="AD93" s="5">
        <v>1327</v>
      </c>
      <c r="AE93" s="13">
        <v>1341</v>
      </c>
      <c r="AF93" s="13">
        <v>1350</v>
      </c>
    </row>
    <row r="94" spans="1:32" x14ac:dyDescent="0.35">
      <c r="A94" s="12" t="s">
        <v>145</v>
      </c>
      <c r="B94" s="5">
        <v>990</v>
      </c>
      <c r="C94" s="5">
        <v>979</v>
      </c>
      <c r="D94" s="5">
        <v>973</v>
      </c>
      <c r="E94" s="5">
        <v>974</v>
      </c>
      <c r="F94" s="5">
        <v>974</v>
      </c>
      <c r="G94" s="5">
        <v>1009</v>
      </c>
      <c r="H94" s="5">
        <v>1019</v>
      </c>
      <c r="I94" s="5">
        <v>1033</v>
      </c>
      <c r="J94" s="5">
        <v>992</v>
      </c>
      <c r="K94" s="5">
        <v>987</v>
      </c>
      <c r="L94" s="5">
        <v>985</v>
      </c>
      <c r="M94" s="5">
        <v>972</v>
      </c>
      <c r="N94" s="5">
        <v>992</v>
      </c>
      <c r="O94" s="5">
        <v>985</v>
      </c>
      <c r="P94" s="5">
        <v>985</v>
      </c>
      <c r="Q94" s="5">
        <v>979</v>
      </c>
      <c r="R94" s="5">
        <v>967</v>
      </c>
      <c r="S94" s="5">
        <v>993</v>
      </c>
      <c r="T94" s="5">
        <v>1007</v>
      </c>
      <c r="U94" s="5">
        <v>1005</v>
      </c>
      <c r="V94" s="5">
        <v>968</v>
      </c>
      <c r="W94" s="5">
        <v>972</v>
      </c>
      <c r="X94" s="5">
        <v>986</v>
      </c>
      <c r="Y94" s="5">
        <v>971</v>
      </c>
      <c r="Z94" s="5">
        <v>988</v>
      </c>
      <c r="AA94" s="5">
        <v>986</v>
      </c>
      <c r="AB94" s="5">
        <v>984</v>
      </c>
      <c r="AC94" s="5">
        <v>965</v>
      </c>
      <c r="AD94" s="5">
        <v>978</v>
      </c>
      <c r="AE94" s="13">
        <v>997</v>
      </c>
      <c r="AF94" s="13">
        <v>1000</v>
      </c>
    </row>
    <row r="95" spans="1:32" x14ac:dyDescent="0.35">
      <c r="A95" s="12" t="s">
        <v>146</v>
      </c>
      <c r="B95" s="5">
        <v>648</v>
      </c>
      <c r="C95" s="5">
        <v>645</v>
      </c>
      <c r="D95" s="5">
        <v>645</v>
      </c>
      <c r="E95" s="5">
        <v>632</v>
      </c>
      <c r="F95" s="5">
        <v>630</v>
      </c>
      <c r="G95" s="5">
        <v>652</v>
      </c>
      <c r="H95" s="5">
        <v>670</v>
      </c>
      <c r="I95" s="5">
        <v>667</v>
      </c>
      <c r="J95" s="5">
        <v>642</v>
      </c>
      <c r="K95" s="5">
        <v>640</v>
      </c>
      <c r="L95" s="5">
        <v>638</v>
      </c>
      <c r="M95" s="5">
        <v>639</v>
      </c>
      <c r="N95" s="5">
        <v>632</v>
      </c>
      <c r="O95" s="5">
        <v>632</v>
      </c>
      <c r="P95" s="5">
        <v>635</v>
      </c>
      <c r="Q95" s="5">
        <v>619</v>
      </c>
      <c r="R95" s="5">
        <v>617</v>
      </c>
      <c r="S95" s="5">
        <v>643</v>
      </c>
      <c r="T95" s="5">
        <v>665</v>
      </c>
      <c r="U95" s="5">
        <v>665</v>
      </c>
      <c r="V95" s="5">
        <v>635</v>
      </c>
      <c r="W95" s="5">
        <v>627</v>
      </c>
      <c r="X95" s="5">
        <v>614</v>
      </c>
      <c r="Y95" s="5">
        <v>630</v>
      </c>
      <c r="Z95" s="5">
        <v>635</v>
      </c>
      <c r="AA95" s="5">
        <v>636</v>
      </c>
      <c r="AB95" s="5">
        <v>634</v>
      </c>
      <c r="AC95" s="5">
        <v>614</v>
      </c>
      <c r="AD95" s="5">
        <v>626</v>
      </c>
      <c r="AE95" s="13">
        <v>648</v>
      </c>
      <c r="AF95" s="13">
        <v>663</v>
      </c>
    </row>
    <row r="96" spans="1:32" x14ac:dyDescent="0.35">
      <c r="A96" s="12" t="s">
        <v>147</v>
      </c>
      <c r="B96" s="5">
        <v>4033</v>
      </c>
      <c r="C96" s="5">
        <v>3994</v>
      </c>
      <c r="D96" s="5">
        <v>4014</v>
      </c>
      <c r="E96" s="5">
        <v>3990</v>
      </c>
      <c r="F96" s="5">
        <v>4015</v>
      </c>
      <c r="G96" s="5">
        <v>4106</v>
      </c>
      <c r="H96" s="5">
        <v>4152</v>
      </c>
      <c r="I96" s="5">
        <v>4149</v>
      </c>
      <c r="J96" s="5">
        <v>4001</v>
      </c>
      <c r="K96" s="5">
        <v>4032</v>
      </c>
      <c r="L96" s="5">
        <v>4048</v>
      </c>
      <c r="M96" s="5">
        <v>4032</v>
      </c>
      <c r="N96" s="5">
        <v>4045</v>
      </c>
      <c r="O96" s="5">
        <v>4015</v>
      </c>
      <c r="P96" s="5">
        <v>4040</v>
      </c>
      <c r="Q96" s="5">
        <v>3993</v>
      </c>
      <c r="R96" s="5">
        <v>3979</v>
      </c>
      <c r="S96" s="5">
        <v>4067</v>
      </c>
      <c r="T96" s="5">
        <v>4131</v>
      </c>
      <c r="U96" s="5">
        <v>4069</v>
      </c>
      <c r="V96" s="5">
        <v>3979</v>
      </c>
      <c r="W96" s="5">
        <v>3974</v>
      </c>
      <c r="X96" s="5">
        <v>3991</v>
      </c>
      <c r="Y96" s="5">
        <v>3991</v>
      </c>
      <c r="Z96" s="5">
        <v>3984</v>
      </c>
      <c r="AA96" s="5">
        <v>3996</v>
      </c>
      <c r="AB96" s="5">
        <v>3994</v>
      </c>
      <c r="AC96" s="5">
        <v>3958</v>
      </c>
      <c r="AD96" s="5">
        <v>4005</v>
      </c>
      <c r="AE96" s="13">
        <v>4080</v>
      </c>
      <c r="AF96" s="13">
        <v>4144</v>
      </c>
    </row>
    <row r="97" spans="1:32" x14ac:dyDescent="0.35">
      <c r="A97" s="12" t="s">
        <v>148</v>
      </c>
      <c r="B97" s="5">
        <v>10663</v>
      </c>
      <c r="C97" s="5">
        <v>10571</v>
      </c>
      <c r="D97" s="5">
        <v>10605</v>
      </c>
      <c r="E97" s="5">
        <v>10581</v>
      </c>
      <c r="F97" s="5">
        <v>10644</v>
      </c>
      <c r="G97" s="5">
        <v>10912</v>
      </c>
      <c r="H97" s="5">
        <v>11052</v>
      </c>
      <c r="I97" s="5">
        <v>11017</v>
      </c>
      <c r="J97" s="5">
        <v>10628</v>
      </c>
      <c r="K97" s="5">
        <v>10698</v>
      </c>
      <c r="L97" s="5">
        <v>10747</v>
      </c>
      <c r="M97" s="5">
        <v>10710</v>
      </c>
      <c r="N97" s="5">
        <v>10703</v>
      </c>
      <c r="O97" s="5">
        <v>10627</v>
      </c>
      <c r="P97" s="5">
        <v>10696</v>
      </c>
      <c r="Q97" s="5">
        <v>10576</v>
      </c>
      <c r="R97" s="5">
        <v>10582</v>
      </c>
      <c r="S97" s="5">
        <v>10823</v>
      </c>
      <c r="T97" s="5">
        <v>10972</v>
      </c>
      <c r="U97" s="5">
        <v>10818</v>
      </c>
      <c r="V97" s="5">
        <v>10593</v>
      </c>
      <c r="W97" s="5">
        <v>10573</v>
      </c>
      <c r="X97" s="5">
        <v>10615</v>
      </c>
      <c r="Y97" s="5">
        <v>10586</v>
      </c>
      <c r="Z97" s="5">
        <v>10578</v>
      </c>
      <c r="AA97" s="5">
        <v>10612</v>
      </c>
      <c r="AB97" s="5">
        <v>10615</v>
      </c>
      <c r="AC97" s="5">
        <v>10532</v>
      </c>
      <c r="AD97" s="5">
        <v>10663</v>
      </c>
      <c r="AE97" s="13">
        <v>10873</v>
      </c>
      <c r="AF97" s="13">
        <v>11033</v>
      </c>
    </row>
    <row r="98" spans="1:32" x14ac:dyDescent="0.35">
      <c r="A98" s="12" t="s">
        <v>149</v>
      </c>
      <c r="B98" s="5">
        <v>772</v>
      </c>
      <c r="C98" s="5">
        <v>770</v>
      </c>
      <c r="D98" s="5">
        <v>756</v>
      </c>
      <c r="E98" s="5">
        <v>708</v>
      </c>
      <c r="F98" s="5">
        <v>742</v>
      </c>
      <c r="G98" s="5">
        <v>784</v>
      </c>
      <c r="H98" s="5">
        <v>845</v>
      </c>
      <c r="I98" s="5">
        <v>847</v>
      </c>
      <c r="J98" s="5">
        <v>779</v>
      </c>
      <c r="K98" s="5">
        <v>763</v>
      </c>
      <c r="L98" s="5">
        <v>738</v>
      </c>
      <c r="M98" s="5">
        <v>758</v>
      </c>
      <c r="N98" s="5">
        <v>762</v>
      </c>
      <c r="O98" s="5">
        <v>767</v>
      </c>
      <c r="P98" s="5">
        <v>759</v>
      </c>
      <c r="Q98" s="5">
        <v>710</v>
      </c>
      <c r="R98" s="5">
        <v>733</v>
      </c>
      <c r="S98" s="5">
        <v>783</v>
      </c>
      <c r="T98" s="5">
        <v>835</v>
      </c>
      <c r="U98" s="5">
        <v>835</v>
      </c>
      <c r="V98" s="5">
        <v>766</v>
      </c>
      <c r="W98" s="5">
        <v>746</v>
      </c>
      <c r="X98" s="5">
        <v>726</v>
      </c>
      <c r="Y98" s="5">
        <v>744</v>
      </c>
      <c r="Z98" s="5">
        <v>756</v>
      </c>
      <c r="AA98" s="5">
        <v>754</v>
      </c>
      <c r="AB98" s="5">
        <v>746</v>
      </c>
      <c r="AC98" s="5">
        <v>689</v>
      </c>
      <c r="AD98" s="5">
        <v>714</v>
      </c>
      <c r="AE98" s="13">
        <v>761</v>
      </c>
      <c r="AF98" s="13">
        <v>814</v>
      </c>
    </row>
    <row r="99" spans="1:32" x14ac:dyDescent="0.35">
      <c r="A99" s="12" t="s">
        <v>150</v>
      </c>
      <c r="B99" s="5">
        <v>2567</v>
      </c>
      <c r="C99" s="5">
        <v>2548</v>
      </c>
      <c r="D99" s="5">
        <v>2558</v>
      </c>
      <c r="E99" s="5">
        <v>2577</v>
      </c>
      <c r="F99" s="5">
        <v>2599</v>
      </c>
      <c r="G99" s="5">
        <v>2626</v>
      </c>
      <c r="H99" s="5">
        <v>2639</v>
      </c>
      <c r="I99" s="5">
        <v>2633</v>
      </c>
      <c r="J99" s="5">
        <v>2585</v>
      </c>
      <c r="K99" s="5">
        <v>2599</v>
      </c>
      <c r="L99" s="5">
        <v>2606</v>
      </c>
      <c r="M99" s="5">
        <v>2591</v>
      </c>
      <c r="N99" s="5">
        <v>2593</v>
      </c>
      <c r="O99" s="5">
        <v>2586</v>
      </c>
      <c r="P99" s="5">
        <v>2601</v>
      </c>
      <c r="Q99" s="5">
        <v>2610</v>
      </c>
      <c r="R99" s="5">
        <v>2610</v>
      </c>
      <c r="S99" s="5">
        <v>2652</v>
      </c>
      <c r="T99" s="5">
        <v>2635</v>
      </c>
      <c r="U99" s="5">
        <v>2585</v>
      </c>
      <c r="V99" s="5">
        <v>2577</v>
      </c>
      <c r="W99" s="5">
        <v>2602</v>
      </c>
      <c r="X99" s="5">
        <v>2589</v>
      </c>
      <c r="Y99" s="5">
        <v>2586</v>
      </c>
      <c r="Z99" s="5">
        <v>2609</v>
      </c>
      <c r="AA99" s="5">
        <v>2593</v>
      </c>
      <c r="AB99" s="5">
        <v>2618</v>
      </c>
      <c r="AC99" s="5">
        <v>2630</v>
      </c>
      <c r="AD99" s="5">
        <v>2631</v>
      </c>
      <c r="AE99" s="13">
        <v>2685</v>
      </c>
      <c r="AF99" s="13">
        <v>2697</v>
      </c>
    </row>
    <row r="100" spans="1:32" x14ac:dyDescent="0.35">
      <c r="A100" s="12" t="s">
        <v>151</v>
      </c>
      <c r="B100" s="5">
        <v>3771</v>
      </c>
      <c r="C100" s="5">
        <v>3721</v>
      </c>
      <c r="D100" s="5">
        <v>3737</v>
      </c>
      <c r="E100" s="5">
        <v>3703</v>
      </c>
      <c r="F100" s="5">
        <v>3824</v>
      </c>
      <c r="G100" s="5">
        <v>3998</v>
      </c>
      <c r="H100" s="5">
        <v>4078</v>
      </c>
      <c r="I100" s="5">
        <v>4055</v>
      </c>
      <c r="J100" s="5">
        <v>3840</v>
      </c>
      <c r="K100" s="5">
        <v>3787</v>
      </c>
      <c r="L100" s="5">
        <v>3761</v>
      </c>
      <c r="M100" s="5">
        <v>3751</v>
      </c>
      <c r="N100" s="5">
        <v>3710</v>
      </c>
      <c r="O100" s="5">
        <v>3714</v>
      </c>
      <c r="P100" s="5">
        <v>3724</v>
      </c>
      <c r="Q100" s="5">
        <v>3661</v>
      </c>
      <c r="R100" s="5">
        <v>3735</v>
      </c>
      <c r="S100" s="5">
        <v>3922</v>
      </c>
      <c r="T100" s="5">
        <v>4048</v>
      </c>
      <c r="U100" s="5">
        <v>4012</v>
      </c>
      <c r="V100" s="5">
        <v>3814</v>
      </c>
      <c r="W100" s="5">
        <v>3720</v>
      </c>
      <c r="X100" s="5">
        <v>3674</v>
      </c>
      <c r="Y100" s="5">
        <v>3682</v>
      </c>
      <c r="Z100" s="5">
        <v>3685</v>
      </c>
      <c r="AA100" s="5">
        <v>3719</v>
      </c>
      <c r="AB100" s="5">
        <v>3735</v>
      </c>
      <c r="AC100" s="5">
        <v>3681</v>
      </c>
      <c r="AD100" s="5">
        <v>3768</v>
      </c>
      <c r="AE100" s="13">
        <v>3947</v>
      </c>
      <c r="AF100" s="13">
        <v>4049</v>
      </c>
    </row>
    <row r="101" spans="1:32" x14ac:dyDescent="0.35">
      <c r="A101" s="12" t="s">
        <v>152</v>
      </c>
      <c r="B101" s="5">
        <v>1785</v>
      </c>
      <c r="C101" s="5">
        <v>1777</v>
      </c>
      <c r="D101" s="5">
        <v>1791</v>
      </c>
      <c r="E101" s="5">
        <v>1802</v>
      </c>
      <c r="F101" s="5">
        <v>1842</v>
      </c>
      <c r="G101" s="5">
        <v>1909</v>
      </c>
      <c r="H101" s="5">
        <v>1981</v>
      </c>
      <c r="I101" s="5">
        <v>1953</v>
      </c>
      <c r="J101" s="5">
        <v>1839</v>
      </c>
      <c r="K101" s="5">
        <v>1833</v>
      </c>
      <c r="L101" s="5">
        <v>1803</v>
      </c>
      <c r="M101" s="5">
        <v>1775</v>
      </c>
      <c r="N101" s="5">
        <v>1776</v>
      </c>
      <c r="O101" s="5">
        <v>1785</v>
      </c>
      <c r="P101" s="5">
        <v>1801</v>
      </c>
      <c r="Q101" s="5">
        <v>1786</v>
      </c>
      <c r="R101" s="5">
        <v>1831</v>
      </c>
      <c r="S101" s="5">
        <v>1884</v>
      </c>
      <c r="T101" s="5">
        <v>1968</v>
      </c>
      <c r="U101" s="5">
        <v>1928</v>
      </c>
      <c r="V101" s="5">
        <v>1831</v>
      </c>
      <c r="W101" s="5">
        <v>1816</v>
      </c>
      <c r="X101" s="5">
        <v>1792</v>
      </c>
      <c r="Y101" s="5">
        <v>1781</v>
      </c>
      <c r="Z101" s="5">
        <v>1776</v>
      </c>
      <c r="AA101" s="5">
        <v>1785</v>
      </c>
      <c r="AB101" s="5">
        <v>1801</v>
      </c>
      <c r="AC101" s="5">
        <v>1790</v>
      </c>
      <c r="AD101" s="5">
        <v>1828</v>
      </c>
      <c r="AE101" s="13">
        <v>1884</v>
      </c>
      <c r="AF101" s="13">
        <v>1945</v>
      </c>
    </row>
    <row r="102" spans="1:32" x14ac:dyDescent="0.35">
      <c r="A102" s="12" t="s">
        <v>153</v>
      </c>
      <c r="B102" s="5">
        <v>475</v>
      </c>
      <c r="C102" s="5">
        <v>473</v>
      </c>
      <c r="D102" s="5">
        <v>479</v>
      </c>
      <c r="E102" s="5">
        <v>470</v>
      </c>
      <c r="F102" s="5">
        <v>465</v>
      </c>
      <c r="G102" s="5">
        <v>468</v>
      </c>
      <c r="H102" s="5">
        <v>473</v>
      </c>
      <c r="I102" s="5">
        <v>478</v>
      </c>
      <c r="J102" s="5">
        <v>470</v>
      </c>
      <c r="K102" s="5">
        <v>469</v>
      </c>
      <c r="L102" s="5">
        <v>470</v>
      </c>
      <c r="M102" s="5">
        <v>464</v>
      </c>
      <c r="N102" s="5">
        <v>466</v>
      </c>
      <c r="O102" s="5">
        <v>467</v>
      </c>
      <c r="P102" s="5">
        <v>474</v>
      </c>
      <c r="Q102" s="5">
        <v>467</v>
      </c>
      <c r="R102" s="5">
        <v>459</v>
      </c>
      <c r="S102" s="5">
        <v>464</v>
      </c>
      <c r="T102" s="5">
        <v>469</v>
      </c>
      <c r="U102" s="5">
        <v>468</v>
      </c>
      <c r="V102" s="5">
        <v>466</v>
      </c>
      <c r="W102" s="5">
        <v>467</v>
      </c>
      <c r="X102" s="5">
        <v>470</v>
      </c>
      <c r="Y102" s="5">
        <v>462</v>
      </c>
      <c r="Z102" s="5">
        <v>462</v>
      </c>
      <c r="AA102" s="5">
        <v>469</v>
      </c>
      <c r="AB102" s="5">
        <v>471</v>
      </c>
      <c r="AC102" s="5">
        <v>468</v>
      </c>
      <c r="AD102" s="5">
        <v>468</v>
      </c>
      <c r="AE102" s="13">
        <v>474</v>
      </c>
      <c r="AF102" s="13">
        <v>474</v>
      </c>
    </row>
    <row r="103" spans="1:32" x14ac:dyDescent="0.35">
      <c r="A103" s="12" t="s">
        <v>154</v>
      </c>
      <c r="B103" s="5">
        <v>10123</v>
      </c>
      <c r="C103" s="5">
        <v>10067</v>
      </c>
      <c r="D103" s="5">
        <v>10101</v>
      </c>
      <c r="E103" s="5">
        <v>10079</v>
      </c>
      <c r="F103" s="5">
        <v>10115</v>
      </c>
      <c r="G103" s="5">
        <v>10149</v>
      </c>
      <c r="H103" s="5">
        <v>10114</v>
      </c>
      <c r="I103" s="5">
        <v>10074</v>
      </c>
      <c r="J103" s="5">
        <v>10008</v>
      </c>
      <c r="K103" s="5">
        <v>10104</v>
      </c>
      <c r="L103" s="5">
        <v>10186</v>
      </c>
      <c r="M103" s="5">
        <v>10183</v>
      </c>
      <c r="N103" s="5">
        <v>10195</v>
      </c>
      <c r="O103" s="5">
        <v>10169</v>
      </c>
      <c r="P103" s="5">
        <v>10183</v>
      </c>
      <c r="Q103" s="5">
        <v>10129</v>
      </c>
      <c r="R103" s="5">
        <v>10138</v>
      </c>
      <c r="S103" s="5">
        <v>10199</v>
      </c>
      <c r="T103" s="5">
        <v>10226</v>
      </c>
      <c r="U103" s="5">
        <v>10129</v>
      </c>
      <c r="V103" s="5">
        <v>10133</v>
      </c>
      <c r="W103" s="5">
        <v>10187</v>
      </c>
      <c r="X103" s="5">
        <v>10248</v>
      </c>
      <c r="Y103" s="5">
        <v>10285</v>
      </c>
      <c r="Z103" s="5">
        <v>10355</v>
      </c>
      <c r="AA103" s="5">
        <v>10297</v>
      </c>
      <c r="AB103" s="5">
        <v>10353</v>
      </c>
      <c r="AC103" s="5">
        <v>10303</v>
      </c>
      <c r="AD103" s="5">
        <v>10326</v>
      </c>
      <c r="AE103" s="13">
        <v>10429</v>
      </c>
      <c r="AF103" s="13">
        <v>10392</v>
      </c>
    </row>
    <row r="104" spans="1:32" x14ac:dyDescent="0.35">
      <c r="A104" s="12" t="s">
        <v>155</v>
      </c>
      <c r="B104" s="5">
        <v>1549</v>
      </c>
      <c r="C104" s="5">
        <v>1559</v>
      </c>
      <c r="D104" s="5">
        <v>1535</v>
      </c>
      <c r="E104" s="5">
        <v>1542</v>
      </c>
      <c r="F104" s="5">
        <v>1559</v>
      </c>
      <c r="G104" s="5">
        <v>1575</v>
      </c>
      <c r="H104" s="5">
        <v>1544</v>
      </c>
      <c r="I104" s="5">
        <v>1539</v>
      </c>
      <c r="J104" s="5">
        <v>1517</v>
      </c>
      <c r="K104" s="5">
        <v>1482</v>
      </c>
      <c r="L104" s="5">
        <v>1481</v>
      </c>
      <c r="M104" s="5">
        <v>1467</v>
      </c>
      <c r="N104" s="5">
        <v>1434</v>
      </c>
      <c r="O104" s="5">
        <v>1420</v>
      </c>
      <c r="P104" s="5">
        <v>1420</v>
      </c>
      <c r="Q104" s="5">
        <v>1426</v>
      </c>
      <c r="R104" s="5">
        <v>1436</v>
      </c>
      <c r="S104" s="5">
        <v>1465</v>
      </c>
      <c r="T104" s="5">
        <v>1471</v>
      </c>
      <c r="U104" s="5">
        <v>1458</v>
      </c>
      <c r="V104" s="5">
        <v>1448</v>
      </c>
      <c r="W104" s="5">
        <v>1436</v>
      </c>
      <c r="X104" s="5">
        <v>1435</v>
      </c>
      <c r="Y104" s="5">
        <v>1432</v>
      </c>
      <c r="Z104" s="5">
        <v>1414</v>
      </c>
      <c r="AA104" s="5">
        <v>1413</v>
      </c>
      <c r="AB104" s="5">
        <v>1417</v>
      </c>
      <c r="AC104" s="5">
        <v>1423</v>
      </c>
      <c r="AD104" s="5">
        <v>1405</v>
      </c>
      <c r="AE104" s="13">
        <v>1455</v>
      </c>
      <c r="AF104" s="13">
        <v>1438</v>
      </c>
    </row>
    <row r="105" spans="1:32" x14ac:dyDescent="0.35">
      <c r="A105" s="12" t="s">
        <v>156</v>
      </c>
      <c r="B105" s="5">
        <v>476</v>
      </c>
      <c r="C105" s="5">
        <v>476</v>
      </c>
      <c r="D105" s="5">
        <v>490</v>
      </c>
      <c r="E105" s="5">
        <v>479</v>
      </c>
      <c r="F105" s="5">
        <v>483</v>
      </c>
      <c r="G105" s="5">
        <v>489</v>
      </c>
      <c r="H105" s="5">
        <v>499</v>
      </c>
      <c r="I105" s="5">
        <v>493</v>
      </c>
      <c r="J105" s="5">
        <v>479</v>
      </c>
      <c r="K105" s="5">
        <v>484</v>
      </c>
      <c r="L105" s="5">
        <v>482</v>
      </c>
      <c r="M105" s="5">
        <v>479</v>
      </c>
      <c r="N105" s="5">
        <v>472</v>
      </c>
      <c r="O105" s="5">
        <v>474</v>
      </c>
      <c r="P105" s="5">
        <v>480</v>
      </c>
      <c r="Q105" s="5">
        <v>478</v>
      </c>
      <c r="R105" s="5">
        <v>489</v>
      </c>
      <c r="S105" s="5">
        <v>495</v>
      </c>
      <c r="T105" s="5">
        <v>497</v>
      </c>
      <c r="U105" s="5">
        <v>486</v>
      </c>
      <c r="V105" s="5">
        <v>475</v>
      </c>
      <c r="W105" s="5">
        <v>480</v>
      </c>
      <c r="X105" s="5">
        <v>479</v>
      </c>
      <c r="Y105" s="5">
        <v>475</v>
      </c>
      <c r="Z105" s="5">
        <v>474</v>
      </c>
      <c r="AA105" s="5">
        <v>473</v>
      </c>
      <c r="AB105" s="5">
        <v>477</v>
      </c>
      <c r="AC105" s="5">
        <v>471</v>
      </c>
      <c r="AD105" s="5">
        <v>473</v>
      </c>
      <c r="AE105" s="13">
        <v>482</v>
      </c>
      <c r="AF105" s="13">
        <v>486</v>
      </c>
    </row>
    <row r="106" spans="1:32" x14ac:dyDescent="0.35">
      <c r="A106" s="12" t="s">
        <v>157</v>
      </c>
      <c r="B106" s="5">
        <v>48599</v>
      </c>
      <c r="C106" s="5">
        <v>48881</v>
      </c>
      <c r="D106" s="5">
        <v>48738</v>
      </c>
      <c r="E106" s="5">
        <v>47234</v>
      </c>
      <c r="F106" s="5">
        <v>47197</v>
      </c>
      <c r="G106" s="5">
        <v>48425</v>
      </c>
      <c r="H106" s="5">
        <v>49996</v>
      </c>
      <c r="I106" s="5">
        <v>49828</v>
      </c>
      <c r="J106" s="5">
        <v>48086</v>
      </c>
      <c r="K106" s="5">
        <v>48174</v>
      </c>
      <c r="L106" s="5">
        <v>47791</v>
      </c>
      <c r="M106" s="5">
        <v>47992</v>
      </c>
      <c r="N106" s="5">
        <v>48107</v>
      </c>
      <c r="O106" s="5">
        <v>48633</v>
      </c>
      <c r="P106" s="5">
        <v>48726</v>
      </c>
      <c r="Q106" s="5">
        <v>47021</v>
      </c>
      <c r="R106" s="5">
        <v>47080</v>
      </c>
      <c r="S106" s="5">
        <v>48137</v>
      </c>
      <c r="T106" s="5">
        <v>49722</v>
      </c>
      <c r="U106" s="5">
        <v>49531</v>
      </c>
      <c r="V106" s="5">
        <v>47980</v>
      </c>
      <c r="W106" s="5">
        <v>47498</v>
      </c>
      <c r="X106" s="5">
        <v>47100</v>
      </c>
      <c r="Y106" s="5">
        <v>47520</v>
      </c>
      <c r="Z106" s="5">
        <v>47668</v>
      </c>
      <c r="AA106" s="5">
        <v>48453</v>
      </c>
      <c r="AB106" s="5">
        <v>48460</v>
      </c>
      <c r="AC106" s="5">
        <v>46854</v>
      </c>
      <c r="AD106" s="5">
        <v>47150</v>
      </c>
      <c r="AE106" s="13">
        <v>48428</v>
      </c>
      <c r="AF106" s="13">
        <v>49703</v>
      </c>
    </row>
    <row r="107" spans="1:32" x14ac:dyDescent="0.35">
      <c r="A107" s="12" t="s">
        <v>158</v>
      </c>
      <c r="B107" s="5">
        <v>680</v>
      </c>
      <c r="C107" s="5">
        <v>681</v>
      </c>
      <c r="D107" s="5">
        <v>682</v>
      </c>
      <c r="E107" s="5">
        <v>674</v>
      </c>
      <c r="F107" s="5">
        <v>674</v>
      </c>
      <c r="G107" s="5">
        <v>680</v>
      </c>
      <c r="H107" s="5">
        <v>691</v>
      </c>
      <c r="I107" s="5">
        <v>688</v>
      </c>
      <c r="J107" s="5">
        <v>673</v>
      </c>
      <c r="K107" s="5">
        <v>677</v>
      </c>
      <c r="L107" s="5">
        <v>675</v>
      </c>
      <c r="M107" s="5">
        <v>674</v>
      </c>
      <c r="N107" s="5">
        <v>677</v>
      </c>
      <c r="O107" s="5">
        <v>675</v>
      </c>
      <c r="P107" s="5">
        <v>679</v>
      </c>
      <c r="Q107" s="5">
        <v>665</v>
      </c>
      <c r="R107" s="5">
        <v>665</v>
      </c>
      <c r="S107" s="5">
        <v>672</v>
      </c>
      <c r="T107" s="5">
        <v>679</v>
      </c>
      <c r="U107" s="5">
        <v>680</v>
      </c>
      <c r="V107" s="5">
        <v>668</v>
      </c>
      <c r="W107" s="5">
        <v>662</v>
      </c>
      <c r="X107" s="5">
        <v>663</v>
      </c>
      <c r="Y107" s="5">
        <v>658</v>
      </c>
      <c r="Z107" s="5">
        <v>664</v>
      </c>
      <c r="AA107" s="5">
        <v>668</v>
      </c>
      <c r="AB107" s="5">
        <v>673</v>
      </c>
      <c r="AC107" s="5">
        <v>664</v>
      </c>
      <c r="AD107" s="5">
        <v>664</v>
      </c>
      <c r="AE107" s="13">
        <v>678</v>
      </c>
      <c r="AF107" s="13">
        <v>679</v>
      </c>
    </row>
    <row r="108" spans="1:32" x14ac:dyDescent="0.35">
      <c r="A108" s="12" t="s">
        <v>159</v>
      </c>
      <c r="B108" s="5">
        <v>1656</v>
      </c>
      <c r="C108" s="5">
        <v>1647</v>
      </c>
      <c r="D108" s="5">
        <v>1649</v>
      </c>
      <c r="E108" s="5">
        <v>1635</v>
      </c>
      <c r="F108" s="5">
        <v>1640</v>
      </c>
      <c r="G108" s="5">
        <v>1659</v>
      </c>
      <c r="H108" s="5">
        <v>1682</v>
      </c>
      <c r="I108" s="5">
        <v>1673</v>
      </c>
      <c r="J108" s="5">
        <v>1638</v>
      </c>
      <c r="K108" s="5">
        <v>1644</v>
      </c>
      <c r="L108" s="5">
        <v>1648</v>
      </c>
      <c r="M108" s="5">
        <v>1636</v>
      </c>
      <c r="N108" s="5">
        <v>1635</v>
      </c>
      <c r="O108" s="5">
        <v>1639</v>
      </c>
      <c r="P108" s="5">
        <v>1650</v>
      </c>
      <c r="Q108" s="5">
        <v>1631</v>
      </c>
      <c r="R108" s="5">
        <v>1637</v>
      </c>
      <c r="S108" s="5">
        <v>1645</v>
      </c>
      <c r="T108" s="5">
        <v>1661</v>
      </c>
      <c r="U108" s="5">
        <v>1660</v>
      </c>
      <c r="V108" s="5">
        <v>1638</v>
      </c>
      <c r="W108" s="5">
        <v>1621</v>
      </c>
      <c r="X108" s="5">
        <v>1624</v>
      </c>
      <c r="Y108" s="5">
        <v>1617</v>
      </c>
      <c r="Z108" s="5">
        <v>1615</v>
      </c>
      <c r="AA108" s="5">
        <v>1640</v>
      </c>
      <c r="AB108" s="5">
        <v>1649</v>
      </c>
      <c r="AC108" s="5">
        <v>1632</v>
      </c>
      <c r="AD108" s="5">
        <v>1637</v>
      </c>
      <c r="AE108" s="13">
        <v>1660</v>
      </c>
      <c r="AF108" s="13">
        <v>1673</v>
      </c>
    </row>
    <row r="109" spans="1:32" x14ac:dyDescent="0.35">
      <c r="A109" s="12" t="s">
        <v>160</v>
      </c>
      <c r="B109" s="5">
        <v>982</v>
      </c>
      <c r="C109" s="5">
        <v>971</v>
      </c>
      <c r="D109" s="5">
        <v>975</v>
      </c>
      <c r="E109" s="5">
        <v>987</v>
      </c>
      <c r="F109" s="5">
        <v>980</v>
      </c>
      <c r="G109" s="5">
        <v>995</v>
      </c>
      <c r="H109" s="5">
        <v>994</v>
      </c>
      <c r="I109" s="5">
        <v>994</v>
      </c>
      <c r="J109" s="5">
        <v>984</v>
      </c>
      <c r="K109" s="5">
        <v>982</v>
      </c>
      <c r="L109" s="5">
        <v>991</v>
      </c>
      <c r="M109" s="5">
        <v>978</v>
      </c>
      <c r="N109" s="5">
        <v>982</v>
      </c>
      <c r="O109" s="5">
        <v>977</v>
      </c>
      <c r="P109" s="5">
        <v>988</v>
      </c>
      <c r="Q109" s="5">
        <v>990</v>
      </c>
      <c r="R109" s="5">
        <v>985</v>
      </c>
      <c r="S109" s="5">
        <v>998</v>
      </c>
      <c r="T109" s="5">
        <v>991</v>
      </c>
      <c r="U109" s="5">
        <v>985</v>
      </c>
      <c r="V109" s="5">
        <v>977</v>
      </c>
      <c r="W109" s="5">
        <v>986</v>
      </c>
      <c r="X109" s="5">
        <v>992</v>
      </c>
      <c r="Y109" s="5">
        <v>986</v>
      </c>
      <c r="Z109" s="5">
        <v>990</v>
      </c>
      <c r="AA109" s="5">
        <v>984</v>
      </c>
      <c r="AB109" s="5">
        <v>994</v>
      </c>
      <c r="AC109" s="5">
        <v>981</v>
      </c>
      <c r="AD109" s="5">
        <v>993</v>
      </c>
      <c r="AE109" s="13">
        <v>1003</v>
      </c>
      <c r="AF109" s="13">
        <v>995</v>
      </c>
    </row>
    <row r="110" spans="1:32" x14ac:dyDescent="0.35">
      <c r="A110" s="12" t="s">
        <v>161</v>
      </c>
      <c r="B110" s="5">
        <v>2083</v>
      </c>
      <c r="C110" s="5">
        <v>2083</v>
      </c>
      <c r="D110" s="5">
        <v>2081</v>
      </c>
      <c r="E110" s="5">
        <v>2112</v>
      </c>
      <c r="F110" s="5">
        <v>2142</v>
      </c>
      <c r="G110" s="5">
        <v>2184</v>
      </c>
      <c r="H110" s="5">
        <v>2213</v>
      </c>
      <c r="I110" s="5">
        <v>2186</v>
      </c>
      <c r="J110" s="5">
        <v>2145</v>
      </c>
      <c r="K110" s="5">
        <v>2126</v>
      </c>
      <c r="L110" s="5">
        <v>2125</v>
      </c>
      <c r="M110" s="5">
        <v>2099</v>
      </c>
      <c r="N110" s="5">
        <v>2078</v>
      </c>
      <c r="O110" s="5">
        <v>2079</v>
      </c>
      <c r="P110" s="5">
        <v>2084</v>
      </c>
      <c r="Q110" s="5">
        <v>2111</v>
      </c>
      <c r="R110" s="5">
        <v>2150</v>
      </c>
      <c r="S110" s="5">
        <v>2190</v>
      </c>
      <c r="T110" s="5">
        <v>2203</v>
      </c>
      <c r="U110" s="5">
        <v>2176</v>
      </c>
      <c r="V110" s="5">
        <v>2137</v>
      </c>
      <c r="W110" s="5">
        <v>2132</v>
      </c>
      <c r="X110" s="5">
        <v>2133</v>
      </c>
      <c r="Y110" s="5">
        <v>2108</v>
      </c>
      <c r="Z110" s="5">
        <v>2108</v>
      </c>
      <c r="AA110" s="5">
        <v>2104</v>
      </c>
      <c r="AB110" s="5">
        <v>2129</v>
      </c>
      <c r="AC110" s="5">
        <v>2124</v>
      </c>
      <c r="AD110" s="5">
        <v>2177</v>
      </c>
      <c r="AE110" s="13">
        <v>2210</v>
      </c>
      <c r="AF110" s="13">
        <v>2229</v>
      </c>
    </row>
    <row r="111" spans="1:32" x14ac:dyDescent="0.35">
      <c r="A111" s="12" t="s">
        <v>162</v>
      </c>
      <c r="B111" s="5">
        <v>1152</v>
      </c>
      <c r="C111" s="5">
        <v>1149</v>
      </c>
      <c r="D111" s="5">
        <v>1146</v>
      </c>
      <c r="E111" s="5">
        <v>1159</v>
      </c>
      <c r="F111" s="5">
        <v>1150</v>
      </c>
      <c r="G111" s="5">
        <v>1152</v>
      </c>
      <c r="H111" s="5">
        <v>1142</v>
      </c>
      <c r="I111" s="5">
        <v>1136</v>
      </c>
      <c r="J111" s="5">
        <v>1129</v>
      </c>
      <c r="K111" s="5">
        <v>1143</v>
      </c>
      <c r="L111" s="5">
        <v>1158</v>
      </c>
      <c r="M111" s="5">
        <v>1158</v>
      </c>
      <c r="N111" s="5">
        <v>1147</v>
      </c>
      <c r="O111" s="5">
        <v>1141</v>
      </c>
      <c r="P111" s="5">
        <v>1150</v>
      </c>
      <c r="Q111" s="5">
        <v>1143</v>
      </c>
      <c r="R111" s="5">
        <v>1141</v>
      </c>
      <c r="S111" s="5">
        <v>1150</v>
      </c>
      <c r="T111" s="5">
        <v>1135</v>
      </c>
      <c r="U111" s="5">
        <v>1132</v>
      </c>
      <c r="V111" s="5">
        <v>1124</v>
      </c>
      <c r="W111" s="5">
        <v>1135</v>
      </c>
      <c r="X111" s="5">
        <v>1149</v>
      </c>
      <c r="Y111" s="5">
        <v>1146</v>
      </c>
      <c r="Z111" s="5">
        <v>1148</v>
      </c>
      <c r="AA111" s="5">
        <v>1145</v>
      </c>
      <c r="AB111" s="5">
        <v>1156</v>
      </c>
      <c r="AC111" s="5">
        <v>1145</v>
      </c>
      <c r="AD111" s="5">
        <v>1143</v>
      </c>
      <c r="AE111" s="13">
        <v>1149</v>
      </c>
      <c r="AF111" s="13">
        <v>1142</v>
      </c>
    </row>
    <row r="112" spans="1:32" x14ac:dyDescent="0.35">
      <c r="A112" s="12" t="s">
        <v>163</v>
      </c>
      <c r="B112" s="5">
        <v>329</v>
      </c>
      <c r="C112" s="5">
        <v>335</v>
      </c>
      <c r="D112" s="5">
        <v>338</v>
      </c>
      <c r="E112" s="5">
        <v>323</v>
      </c>
      <c r="F112" s="5">
        <v>315</v>
      </c>
      <c r="G112" s="5">
        <v>329</v>
      </c>
      <c r="H112" s="5">
        <v>347</v>
      </c>
      <c r="I112" s="5">
        <v>351</v>
      </c>
      <c r="J112" s="5">
        <v>334</v>
      </c>
      <c r="K112" s="5">
        <v>331</v>
      </c>
      <c r="L112" s="5">
        <v>322</v>
      </c>
      <c r="M112" s="5">
        <v>326</v>
      </c>
      <c r="N112" s="5">
        <v>327</v>
      </c>
      <c r="O112" s="5">
        <v>338</v>
      </c>
      <c r="P112" s="5">
        <v>338</v>
      </c>
      <c r="Q112" s="5">
        <v>322</v>
      </c>
      <c r="R112" s="5">
        <v>317</v>
      </c>
      <c r="S112" s="5">
        <v>330</v>
      </c>
      <c r="T112" s="5">
        <v>347</v>
      </c>
      <c r="U112" s="5">
        <v>346</v>
      </c>
      <c r="V112" s="5">
        <v>332</v>
      </c>
      <c r="W112" s="5">
        <v>333</v>
      </c>
      <c r="X112" s="5">
        <v>328</v>
      </c>
      <c r="Y112" s="5">
        <v>327</v>
      </c>
      <c r="Z112" s="5">
        <v>331</v>
      </c>
      <c r="AA112" s="5">
        <v>340</v>
      </c>
      <c r="AB112" s="5">
        <v>341</v>
      </c>
      <c r="AC112" s="5">
        <v>319</v>
      </c>
      <c r="AD112" s="5">
        <v>322</v>
      </c>
      <c r="AE112" s="13">
        <v>334</v>
      </c>
      <c r="AF112" s="13">
        <v>349</v>
      </c>
    </row>
    <row r="113" spans="1:32" x14ac:dyDescent="0.35">
      <c r="A113" s="12" t="s">
        <v>164</v>
      </c>
      <c r="B113" s="5">
        <v>42</v>
      </c>
      <c r="C113" s="5">
        <v>43</v>
      </c>
      <c r="D113" s="5">
        <v>42</v>
      </c>
      <c r="E113" s="5">
        <v>39</v>
      </c>
      <c r="F113" s="5">
        <v>41</v>
      </c>
      <c r="G113" s="5">
        <v>44</v>
      </c>
      <c r="H113" s="5">
        <v>50</v>
      </c>
      <c r="I113" s="5">
        <v>46</v>
      </c>
      <c r="J113" s="5">
        <v>44</v>
      </c>
      <c r="K113" s="5">
        <v>43</v>
      </c>
      <c r="L113" s="5">
        <v>41</v>
      </c>
      <c r="M113" s="5">
        <v>42</v>
      </c>
      <c r="N113" s="5">
        <v>42</v>
      </c>
      <c r="O113" s="5">
        <v>43</v>
      </c>
      <c r="P113" s="5">
        <v>42</v>
      </c>
      <c r="Q113" s="5">
        <v>39</v>
      </c>
      <c r="R113" s="5">
        <v>42</v>
      </c>
      <c r="S113" s="5">
        <v>43</v>
      </c>
      <c r="T113" s="5">
        <v>45</v>
      </c>
      <c r="U113" s="5">
        <v>46</v>
      </c>
      <c r="V113" s="5">
        <v>43</v>
      </c>
      <c r="W113" s="5">
        <v>42</v>
      </c>
      <c r="X113" s="5">
        <v>41</v>
      </c>
      <c r="Y113" s="5">
        <v>42</v>
      </c>
      <c r="Z113" s="5">
        <v>43</v>
      </c>
      <c r="AA113" s="5">
        <v>42</v>
      </c>
      <c r="AB113" s="5">
        <v>42</v>
      </c>
      <c r="AC113" s="5">
        <v>39</v>
      </c>
      <c r="AD113" s="5">
        <v>41</v>
      </c>
      <c r="AE113" s="13">
        <v>42</v>
      </c>
      <c r="AF113" s="13">
        <v>46</v>
      </c>
    </row>
    <row r="114" spans="1:32" x14ac:dyDescent="0.35">
      <c r="A114" s="12" t="s">
        <v>165</v>
      </c>
      <c r="B114" s="5">
        <v>4899</v>
      </c>
      <c r="C114" s="5">
        <v>4863</v>
      </c>
      <c r="D114" s="5">
        <v>4885</v>
      </c>
      <c r="E114" s="5">
        <v>4912</v>
      </c>
      <c r="F114" s="5">
        <v>4939</v>
      </c>
      <c r="G114" s="5">
        <v>5010</v>
      </c>
      <c r="H114" s="5">
        <v>5035</v>
      </c>
      <c r="I114" s="5">
        <v>5023</v>
      </c>
      <c r="J114" s="5">
        <v>4921</v>
      </c>
      <c r="K114" s="5">
        <v>4934</v>
      </c>
      <c r="L114" s="5">
        <v>4967</v>
      </c>
      <c r="M114" s="5">
        <v>4930</v>
      </c>
      <c r="N114" s="5">
        <v>4921</v>
      </c>
      <c r="O114" s="5">
        <v>4894</v>
      </c>
      <c r="P114" s="5">
        <v>4944</v>
      </c>
      <c r="Q114" s="5">
        <v>4960</v>
      </c>
      <c r="R114" s="5">
        <v>4967</v>
      </c>
      <c r="S114" s="5">
        <v>5061</v>
      </c>
      <c r="T114" s="5">
        <v>5013</v>
      </c>
      <c r="U114" s="5">
        <v>4929</v>
      </c>
      <c r="V114" s="5">
        <v>4915</v>
      </c>
      <c r="W114" s="5">
        <v>4942</v>
      </c>
      <c r="X114" s="5">
        <v>4930</v>
      </c>
      <c r="Y114" s="5">
        <v>4914</v>
      </c>
      <c r="Z114" s="5">
        <v>4958</v>
      </c>
      <c r="AA114" s="5">
        <v>4935</v>
      </c>
      <c r="AB114" s="5">
        <v>4978</v>
      </c>
      <c r="AC114" s="5">
        <v>5012</v>
      </c>
      <c r="AD114" s="5">
        <v>5024</v>
      </c>
      <c r="AE114" s="13">
        <v>5116</v>
      </c>
      <c r="AF114" s="13">
        <v>5133</v>
      </c>
    </row>
    <row r="115" spans="1:32" x14ac:dyDescent="0.35">
      <c r="A115" s="12" t="s">
        <v>166</v>
      </c>
      <c r="B115" s="5">
        <v>1362</v>
      </c>
      <c r="C115" s="5">
        <v>1356</v>
      </c>
      <c r="D115" s="5">
        <v>1374</v>
      </c>
      <c r="E115" s="5">
        <v>1381</v>
      </c>
      <c r="F115" s="5">
        <v>1390</v>
      </c>
      <c r="G115" s="5">
        <v>1415</v>
      </c>
      <c r="H115" s="5">
        <v>1423</v>
      </c>
      <c r="I115" s="5">
        <v>1416</v>
      </c>
      <c r="J115" s="5">
        <v>1378</v>
      </c>
      <c r="K115" s="5">
        <v>1378</v>
      </c>
      <c r="L115" s="5">
        <v>1386</v>
      </c>
      <c r="M115" s="5">
        <v>1378</v>
      </c>
      <c r="N115" s="5">
        <v>1381</v>
      </c>
      <c r="O115" s="5">
        <v>1379</v>
      </c>
      <c r="P115" s="5">
        <v>1389</v>
      </c>
      <c r="Q115" s="5">
        <v>1388</v>
      </c>
      <c r="R115" s="5">
        <v>1395</v>
      </c>
      <c r="S115" s="5">
        <v>1413</v>
      </c>
      <c r="T115" s="5">
        <v>1406</v>
      </c>
      <c r="U115" s="5">
        <v>1382</v>
      </c>
      <c r="V115" s="5">
        <v>1373</v>
      </c>
      <c r="W115" s="5">
        <v>1388</v>
      </c>
      <c r="X115" s="5">
        <v>1382</v>
      </c>
      <c r="Y115" s="5">
        <v>1378</v>
      </c>
      <c r="Z115" s="5">
        <v>1395</v>
      </c>
      <c r="AA115" s="5">
        <v>1382</v>
      </c>
      <c r="AB115" s="5">
        <v>1395</v>
      </c>
      <c r="AC115" s="5">
        <v>1397</v>
      </c>
      <c r="AD115" s="5">
        <v>1406</v>
      </c>
      <c r="AE115" s="13">
        <v>1430</v>
      </c>
      <c r="AF115" s="13">
        <v>1442</v>
      </c>
    </row>
    <row r="116" spans="1:32" x14ac:dyDescent="0.35">
      <c r="A116" s="12" t="s">
        <v>167</v>
      </c>
      <c r="B116" s="5">
        <v>8476</v>
      </c>
      <c r="C116" s="5">
        <v>8448</v>
      </c>
      <c r="D116" s="5">
        <v>8437</v>
      </c>
      <c r="E116" s="5">
        <v>8484</v>
      </c>
      <c r="F116" s="5">
        <v>8612</v>
      </c>
      <c r="G116" s="5">
        <v>8771</v>
      </c>
      <c r="H116" s="5">
        <v>8884</v>
      </c>
      <c r="I116" s="5">
        <v>8794</v>
      </c>
      <c r="J116" s="5">
        <v>8625</v>
      </c>
      <c r="K116" s="5">
        <v>8582</v>
      </c>
      <c r="L116" s="5">
        <v>8576</v>
      </c>
      <c r="M116" s="5">
        <v>8508</v>
      </c>
      <c r="N116" s="5">
        <v>8431</v>
      </c>
      <c r="O116" s="5">
        <v>8427</v>
      </c>
      <c r="P116" s="5">
        <v>8436</v>
      </c>
      <c r="Q116" s="5">
        <v>8486</v>
      </c>
      <c r="R116" s="5">
        <v>8621</v>
      </c>
      <c r="S116" s="5">
        <v>8796</v>
      </c>
      <c r="T116" s="5">
        <v>8807</v>
      </c>
      <c r="U116" s="5">
        <v>8709</v>
      </c>
      <c r="V116" s="5">
        <v>8580</v>
      </c>
      <c r="W116" s="5">
        <v>8567</v>
      </c>
      <c r="X116" s="5">
        <v>8553</v>
      </c>
      <c r="Y116" s="5">
        <v>8469</v>
      </c>
      <c r="Z116" s="5">
        <v>8464</v>
      </c>
      <c r="AA116" s="5">
        <v>8447</v>
      </c>
      <c r="AB116" s="5">
        <v>8520</v>
      </c>
      <c r="AC116" s="5">
        <v>8527</v>
      </c>
      <c r="AD116" s="5">
        <v>8674</v>
      </c>
      <c r="AE116" s="13">
        <v>8838</v>
      </c>
      <c r="AF116" s="13">
        <v>8967</v>
      </c>
    </row>
    <row r="117" spans="1:32" x14ac:dyDescent="0.35">
      <c r="A117" s="12" t="s">
        <v>168</v>
      </c>
      <c r="B117" s="5">
        <v>923</v>
      </c>
      <c r="C117" s="5">
        <v>918</v>
      </c>
      <c r="D117" s="5">
        <v>915</v>
      </c>
      <c r="E117" s="5">
        <v>915</v>
      </c>
      <c r="F117" s="5">
        <v>926</v>
      </c>
      <c r="G117" s="5">
        <v>943</v>
      </c>
      <c r="H117" s="5">
        <v>950</v>
      </c>
      <c r="I117" s="5">
        <v>953</v>
      </c>
      <c r="J117" s="5">
        <v>917</v>
      </c>
      <c r="K117" s="5">
        <v>930</v>
      </c>
      <c r="L117" s="5">
        <v>920</v>
      </c>
      <c r="M117" s="5">
        <v>912</v>
      </c>
      <c r="N117" s="5">
        <v>906</v>
      </c>
      <c r="O117" s="5">
        <v>916</v>
      </c>
      <c r="P117" s="5">
        <v>924</v>
      </c>
      <c r="Q117" s="5">
        <v>916</v>
      </c>
      <c r="R117" s="5">
        <v>920</v>
      </c>
      <c r="S117" s="5">
        <v>926</v>
      </c>
      <c r="T117" s="5">
        <v>946</v>
      </c>
      <c r="U117" s="5">
        <v>934</v>
      </c>
      <c r="V117" s="5">
        <v>908</v>
      </c>
      <c r="W117" s="5">
        <v>914</v>
      </c>
      <c r="X117" s="5">
        <v>913</v>
      </c>
      <c r="Y117" s="5">
        <v>905</v>
      </c>
      <c r="Z117" s="5">
        <v>910</v>
      </c>
      <c r="AA117" s="5">
        <v>913</v>
      </c>
      <c r="AB117" s="5">
        <v>917</v>
      </c>
      <c r="AC117" s="5">
        <v>899</v>
      </c>
      <c r="AD117" s="5">
        <v>914</v>
      </c>
      <c r="AE117" s="13">
        <v>924</v>
      </c>
      <c r="AF117" s="13">
        <v>934</v>
      </c>
    </row>
    <row r="118" spans="1:32" x14ac:dyDescent="0.35">
      <c r="A118" s="12" t="s">
        <v>169</v>
      </c>
      <c r="B118" s="5">
        <v>4963</v>
      </c>
      <c r="C118" s="5">
        <v>4975</v>
      </c>
      <c r="D118" s="5">
        <v>5019</v>
      </c>
      <c r="E118" s="5">
        <v>4907</v>
      </c>
      <c r="F118" s="5">
        <v>5010</v>
      </c>
      <c r="G118" s="5">
        <v>5027</v>
      </c>
      <c r="H118" s="5">
        <v>5067</v>
      </c>
      <c r="I118" s="5">
        <v>5010</v>
      </c>
      <c r="J118" s="5">
        <v>4892</v>
      </c>
      <c r="K118" s="5">
        <v>4940</v>
      </c>
      <c r="L118" s="5">
        <v>4937</v>
      </c>
      <c r="M118" s="5">
        <v>4933</v>
      </c>
      <c r="N118" s="5">
        <v>4926</v>
      </c>
      <c r="O118" s="5">
        <v>4936</v>
      </c>
      <c r="P118" s="5">
        <v>4970</v>
      </c>
      <c r="Q118" s="5">
        <v>4871</v>
      </c>
      <c r="R118" s="5">
        <v>4941</v>
      </c>
      <c r="S118" s="5">
        <v>4935</v>
      </c>
      <c r="T118" s="5">
        <v>5012</v>
      </c>
      <c r="U118" s="5">
        <v>4965</v>
      </c>
      <c r="V118" s="5">
        <v>4901</v>
      </c>
      <c r="W118" s="5">
        <v>4842</v>
      </c>
      <c r="X118" s="5">
        <v>4843</v>
      </c>
      <c r="Y118" s="5">
        <v>4842</v>
      </c>
      <c r="Z118" s="5">
        <v>4851</v>
      </c>
      <c r="AA118" s="5">
        <v>4903</v>
      </c>
      <c r="AB118" s="5">
        <v>4932</v>
      </c>
      <c r="AC118" s="5">
        <v>4869</v>
      </c>
      <c r="AD118" s="5">
        <v>4927</v>
      </c>
      <c r="AE118" s="13">
        <v>4961</v>
      </c>
      <c r="AF118" s="13">
        <v>5011</v>
      </c>
    </row>
    <row r="119" spans="1:32" x14ac:dyDescent="0.35">
      <c r="A119" s="12" t="s">
        <v>170</v>
      </c>
      <c r="B119" s="5">
        <v>617</v>
      </c>
      <c r="C119" s="5">
        <v>618</v>
      </c>
      <c r="D119" s="5">
        <v>618</v>
      </c>
      <c r="E119" s="5">
        <v>624</v>
      </c>
      <c r="F119" s="5">
        <v>617</v>
      </c>
      <c r="G119" s="5">
        <v>627</v>
      </c>
      <c r="H119" s="5">
        <v>629</v>
      </c>
      <c r="I119" s="5">
        <v>628</v>
      </c>
      <c r="J119" s="5">
        <v>619</v>
      </c>
      <c r="K119" s="5">
        <v>622</v>
      </c>
      <c r="L119" s="5">
        <v>622</v>
      </c>
      <c r="M119" s="5">
        <v>611</v>
      </c>
      <c r="N119" s="5">
        <v>600</v>
      </c>
      <c r="O119" s="5">
        <v>611</v>
      </c>
      <c r="P119" s="5">
        <v>620</v>
      </c>
      <c r="Q119" s="5">
        <v>620</v>
      </c>
      <c r="R119" s="5">
        <v>616</v>
      </c>
      <c r="S119" s="5">
        <v>620</v>
      </c>
      <c r="T119" s="5">
        <v>624</v>
      </c>
      <c r="U119" s="5">
        <v>619</v>
      </c>
      <c r="V119" s="5">
        <v>616</v>
      </c>
      <c r="W119" s="5">
        <v>618</v>
      </c>
      <c r="X119" s="5">
        <v>621</v>
      </c>
      <c r="Y119" s="5">
        <v>613</v>
      </c>
      <c r="Z119" s="5">
        <v>611</v>
      </c>
      <c r="AA119" s="5">
        <v>619</v>
      </c>
      <c r="AB119" s="5">
        <v>621</v>
      </c>
      <c r="AC119" s="5">
        <v>616</v>
      </c>
      <c r="AD119" s="5">
        <v>624</v>
      </c>
      <c r="AE119" s="13">
        <v>623</v>
      </c>
      <c r="AF119" s="13">
        <v>627</v>
      </c>
    </row>
    <row r="120" spans="1:32" x14ac:dyDescent="0.35">
      <c r="A120" s="12" t="s">
        <v>171</v>
      </c>
      <c r="B120" s="5">
        <v>42</v>
      </c>
      <c r="C120" s="5">
        <v>42</v>
      </c>
      <c r="D120" s="5">
        <v>41</v>
      </c>
      <c r="E120" s="5">
        <v>38</v>
      </c>
      <c r="F120" s="5">
        <v>39</v>
      </c>
      <c r="G120" s="5">
        <v>42</v>
      </c>
      <c r="H120" s="5">
        <v>46</v>
      </c>
      <c r="I120" s="5">
        <v>45</v>
      </c>
      <c r="J120" s="5">
        <v>42</v>
      </c>
      <c r="K120" s="5">
        <v>41</v>
      </c>
      <c r="L120" s="5">
        <v>41</v>
      </c>
      <c r="M120" s="5">
        <v>41</v>
      </c>
      <c r="N120" s="5">
        <v>42</v>
      </c>
      <c r="O120" s="5">
        <v>42</v>
      </c>
      <c r="P120" s="5">
        <v>41</v>
      </c>
      <c r="Q120" s="5">
        <v>38</v>
      </c>
      <c r="R120" s="5">
        <v>40</v>
      </c>
      <c r="S120" s="5">
        <v>42</v>
      </c>
      <c r="T120" s="5">
        <v>45</v>
      </c>
      <c r="U120" s="5">
        <v>45</v>
      </c>
      <c r="V120" s="5">
        <v>42</v>
      </c>
      <c r="W120" s="5">
        <v>41</v>
      </c>
      <c r="X120" s="5">
        <v>40</v>
      </c>
      <c r="Y120" s="5">
        <v>41</v>
      </c>
      <c r="Z120" s="5">
        <v>41</v>
      </c>
      <c r="AA120" s="5">
        <v>41</v>
      </c>
      <c r="AB120" s="5">
        <v>41</v>
      </c>
      <c r="AC120" s="5">
        <v>38</v>
      </c>
      <c r="AD120" s="5">
        <v>41</v>
      </c>
      <c r="AE120" s="13">
        <v>42</v>
      </c>
      <c r="AF120" s="13">
        <v>45</v>
      </c>
    </row>
    <row r="121" spans="1:32" x14ac:dyDescent="0.35">
      <c r="A121" s="12" t="s">
        <v>172</v>
      </c>
      <c r="B121" s="5">
        <v>2394</v>
      </c>
      <c r="C121" s="5">
        <v>2377</v>
      </c>
      <c r="D121" s="5">
        <v>2367</v>
      </c>
      <c r="E121" s="5">
        <v>2346</v>
      </c>
      <c r="F121" s="5">
        <v>2319</v>
      </c>
      <c r="G121" s="5">
        <v>2388</v>
      </c>
      <c r="H121" s="5">
        <v>2435</v>
      </c>
      <c r="I121" s="5">
        <v>2440</v>
      </c>
      <c r="J121" s="5">
        <v>2384</v>
      </c>
      <c r="K121" s="5">
        <v>2359</v>
      </c>
      <c r="L121" s="5">
        <v>2351</v>
      </c>
      <c r="M121" s="5">
        <v>2334</v>
      </c>
      <c r="N121" s="5">
        <v>2382</v>
      </c>
      <c r="O121" s="5">
        <v>2372</v>
      </c>
      <c r="P121" s="5">
        <v>2361</v>
      </c>
      <c r="Q121" s="5">
        <v>2345</v>
      </c>
      <c r="R121" s="5">
        <v>2316</v>
      </c>
      <c r="S121" s="5">
        <v>2381</v>
      </c>
      <c r="T121" s="5">
        <v>2472</v>
      </c>
      <c r="U121" s="5">
        <v>2492</v>
      </c>
      <c r="V121" s="5">
        <v>2410</v>
      </c>
      <c r="W121" s="5">
        <v>2235</v>
      </c>
      <c r="X121" s="5">
        <v>2251</v>
      </c>
      <c r="Y121" s="5">
        <v>2225</v>
      </c>
      <c r="Z121" s="5">
        <v>2265</v>
      </c>
      <c r="AA121" s="5">
        <v>2299</v>
      </c>
      <c r="AB121" s="5">
        <v>2291</v>
      </c>
      <c r="AC121" s="5">
        <v>2261</v>
      </c>
      <c r="AD121" s="5">
        <v>2284</v>
      </c>
      <c r="AE121" s="13">
        <v>2366</v>
      </c>
      <c r="AF121" s="13">
        <v>2362</v>
      </c>
    </row>
    <row r="122" spans="1:32" x14ac:dyDescent="0.35">
      <c r="A122" s="12" t="s">
        <v>173</v>
      </c>
      <c r="B122" s="5">
        <v>37772</v>
      </c>
      <c r="C122" s="5">
        <v>37545</v>
      </c>
      <c r="D122" s="5">
        <v>37763</v>
      </c>
      <c r="E122" s="5">
        <v>38001</v>
      </c>
      <c r="F122" s="5">
        <v>38165</v>
      </c>
      <c r="G122" s="5">
        <v>38716</v>
      </c>
      <c r="H122" s="5">
        <v>38892</v>
      </c>
      <c r="I122" s="5">
        <v>38837</v>
      </c>
      <c r="J122" s="5">
        <v>37970</v>
      </c>
      <c r="K122" s="5">
        <v>38069</v>
      </c>
      <c r="L122" s="5">
        <v>38242</v>
      </c>
      <c r="M122" s="5">
        <v>37974</v>
      </c>
      <c r="N122" s="5">
        <v>38092</v>
      </c>
      <c r="O122" s="5">
        <v>37909</v>
      </c>
      <c r="P122" s="5">
        <v>38244</v>
      </c>
      <c r="Q122" s="5">
        <v>38355</v>
      </c>
      <c r="R122" s="5">
        <v>38271</v>
      </c>
      <c r="S122" s="5">
        <v>38955</v>
      </c>
      <c r="T122" s="5">
        <v>38689</v>
      </c>
      <c r="U122" s="5">
        <v>38126</v>
      </c>
      <c r="V122" s="5">
        <v>37861</v>
      </c>
      <c r="W122" s="5">
        <v>38146</v>
      </c>
      <c r="X122" s="5">
        <v>38132</v>
      </c>
      <c r="Y122" s="5">
        <v>37969</v>
      </c>
      <c r="Z122" s="5">
        <v>38418</v>
      </c>
      <c r="AA122" s="5">
        <v>38234</v>
      </c>
      <c r="AB122" s="5">
        <v>38540</v>
      </c>
      <c r="AC122" s="5">
        <v>38570</v>
      </c>
      <c r="AD122" s="5">
        <v>38649</v>
      </c>
      <c r="AE122" s="13">
        <v>39406</v>
      </c>
      <c r="AF122" s="13">
        <v>39520</v>
      </c>
    </row>
    <row r="123" spans="1:32" x14ac:dyDescent="0.35">
      <c r="A123" s="12" t="s">
        <v>174</v>
      </c>
      <c r="B123" s="5">
        <v>3454</v>
      </c>
      <c r="C123" s="5">
        <v>3429</v>
      </c>
      <c r="D123" s="5">
        <v>3414</v>
      </c>
      <c r="E123" s="5">
        <v>3389</v>
      </c>
      <c r="F123" s="5">
        <v>3347</v>
      </c>
      <c r="G123" s="5">
        <v>3452</v>
      </c>
      <c r="H123" s="5">
        <v>3526</v>
      </c>
      <c r="I123" s="5">
        <v>3535</v>
      </c>
      <c r="J123" s="5">
        <v>3451</v>
      </c>
      <c r="K123" s="5">
        <v>3417</v>
      </c>
      <c r="L123" s="5">
        <v>3401</v>
      </c>
      <c r="M123" s="5">
        <v>3384</v>
      </c>
      <c r="N123" s="5">
        <v>3451</v>
      </c>
      <c r="O123" s="5">
        <v>3440</v>
      </c>
      <c r="P123" s="5">
        <v>3428</v>
      </c>
      <c r="Q123" s="5">
        <v>3406</v>
      </c>
      <c r="R123" s="5">
        <v>3357</v>
      </c>
      <c r="S123" s="5">
        <v>3456</v>
      </c>
      <c r="T123" s="5">
        <v>3587</v>
      </c>
      <c r="U123" s="5">
        <v>3621</v>
      </c>
      <c r="V123" s="5">
        <v>3495</v>
      </c>
      <c r="W123" s="5">
        <v>3245</v>
      </c>
      <c r="X123" s="5">
        <v>3273</v>
      </c>
      <c r="Y123" s="5">
        <v>3235</v>
      </c>
      <c r="Z123" s="5">
        <v>3294</v>
      </c>
      <c r="AA123" s="5">
        <v>3348</v>
      </c>
      <c r="AB123" s="5">
        <v>3336</v>
      </c>
      <c r="AC123" s="5">
        <v>3291</v>
      </c>
      <c r="AD123" s="5">
        <v>3319</v>
      </c>
      <c r="AE123" s="13">
        <v>3439</v>
      </c>
      <c r="AF123" s="13">
        <v>3428</v>
      </c>
    </row>
    <row r="124" spans="1:32" x14ac:dyDescent="0.35">
      <c r="A124" s="12" t="s">
        <v>175</v>
      </c>
      <c r="B124" s="5">
        <v>357</v>
      </c>
      <c r="C124" s="5">
        <v>363</v>
      </c>
      <c r="D124" s="5">
        <v>361</v>
      </c>
      <c r="E124" s="5">
        <v>349</v>
      </c>
      <c r="F124" s="5">
        <v>347</v>
      </c>
      <c r="G124" s="5">
        <v>360</v>
      </c>
      <c r="H124" s="5">
        <v>380</v>
      </c>
      <c r="I124" s="5">
        <v>377</v>
      </c>
      <c r="J124" s="5">
        <v>361</v>
      </c>
      <c r="K124" s="5">
        <v>360</v>
      </c>
      <c r="L124" s="5">
        <v>356</v>
      </c>
      <c r="M124" s="5">
        <v>357</v>
      </c>
      <c r="N124" s="5">
        <v>355</v>
      </c>
      <c r="O124" s="5">
        <v>367</v>
      </c>
      <c r="P124" s="5">
        <v>369</v>
      </c>
      <c r="Q124" s="5">
        <v>348</v>
      </c>
      <c r="R124" s="5">
        <v>346</v>
      </c>
      <c r="S124" s="5">
        <v>360</v>
      </c>
      <c r="T124" s="5">
        <v>375</v>
      </c>
      <c r="U124" s="5">
        <v>372</v>
      </c>
      <c r="V124" s="5">
        <v>357</v>
      </c>
      <c r="W124" s="5">
        <v>359</v>
      </c>
      <c r="X124" s="5">
        <v>349</v>
      </c>
      <c r="Y124" s="5">
        <v>358</v>
      </c>
      <c r="Z124" s="5">
        <v>359</v>
      </c>
      <c r="AA124" s="5">
        <v>366</v>
      </c>
      <c r="AB124" s="5">
        <v>365</v>
      </c>
      <c r="AC124" s="5">
        <v>344</v>
      </c>
      <c r="AD124" s="5">
        <v>348</v>
      </c>
      <c r="AE124" s="13">
        <v>362</v>
      </c>
      <c r="AF124" s="13">
        <v>377</v>
      </c>
    </row>
    <row r="125" spans="1:32" x14ac:dyDescent="0.35">
      <c r="A125" s="12" t="s">
        <v>176</v>
      </c>
      <c r="B125" s="5">
        <v>2739</v>
      </c>
      <c r="C125" s="5">
        <v>2789</v>
      </c>
      <c r="D125" s="5">
        <v>2787</v>
      </c>
      <c r="E125" s="5">
        <v>2754</v>
      </c>
      <c r="F125" s="5">
        <v>2671</v>
      </c>
      <c r="G125" s="5">
        <v>2666</v>
      </c>
      <c r="H125" s="5">
        <v>2708</v>
      </c>
      <c r="I125" s="5">
        <v>2680</v>
      </c>
      <c r="J125" s="5">
        <v>2626</v>
      </c>
      <c r="K125" s="5">
        <v>2654</v>
      </c>
      <c r="L125" s="5">
        <v>2684</v>
      </c>
      <c r="M125" s="5">
        <v>2721</v>
      </c>
      <c r="N125" s="5">
        <v>2714</v>
      </c>
      <c r="O125" s="5">
        <v>2752</v>
      </c>
      <c r="P125" s="5">
        <v>2757</v>
      </c>
      <c r="Q125" s="5">
        <v>2694</v>
      </c>
      <c r="R125" s="5">
        <v>2631</v>
      </c>
      <c r="S125" s="5">
        <v>2629</v>
      </c>
      <c r="T125" s="5">
        <v>2685</v>
      </c>
      <c r="U125" s="5">
        <v>2646</v>
      </c>
      <c r="V125" s="5">
        <v>2608</v>
      </c>
      <c r="W125" s="5">
        <v>2634</v>
      </c>
      <c r="X125" s="5">
        <v>2650</v>
      </c>
      <c r="Y125" s="5">
        <v>2696</v>
      </c>
      <c r="Z125" s="5">
        <v>2706</v>
      </c>
      <c r="AA125" s="5">
        <v>2747</v>
      </c>
      <c r="AB125" s="5">
        <v>2755</v>
      </c>
      <c r="AC125" s="5">
        <v>2687</v>
      </c>
      <c r="AD125" s="5">
        <v>2649</v>
      </c>
      <c r="AE125" s="13">
        <v>2650</v>
      </c>
      <c r="AF125" s="13">
        <v>2695</v>
      </c>
    </row>
    <row r="126" spans="1:32" x14ac:dyDescent="0.35">
      <c r="A126" s="12" t="s">
        <v>177</v>
      </c>
      <c r="B126" s="5">
        <v>555</v>
      </c>
      <c r="C126" s="5">
        <v>548</v>
      </c>
      <c r="D126" s="5">
        <v>542</v>
      </c>
      <c r="E126" s="5">
        <v>546</v>
      </c>
      <c r="F126" s="5">
        <v>550</v>
      </c>
      <c r="G126" s="5">
        <v>564</v>
      </c>
      <c r="H126" s="5">
        <v>562</v>
      </c>
      <c r="I126" s="5">
        <v>558</v>
      </c>
      <c r="J126" s="5">
        <v>544</v>
      </c>
      <c r="K126" s="5">
        <v>547</v>
      </c>
      <c r="L126" s="5">
        <v>553</v>
      </c>
      <c r="M126" s="5">
        <v>551</v>
      </c>
      <c r="N126" s="5">
        <v>548</v>
      </c>
      <c r="O126" s="5">
        <v>550</v>
      </c>
      <c r="P126" s="5">
        <v>552</v>
      </c>
      <c r="Q126" s="5">
        <v>547</v>
      </c>
      <c r="R126" s="5">
        <v>548</v>
      </c>
      <c r="S126" s="5">
        <v>557</v>
      </c>
      <c r="T126" s="5">
        <v>565</v>
      </c>
      <c r="U126" s="5">
        <v>555</v>
      </c>
      <c r="V126" s="5">
        <v>543</v>
      </c>
      <c r="W126" s="5">
        <v>545</v>
      </c>
      <c r="X126" s="5">
        <v>544</v>
      </c>
      <c r="Y126" s="5">
        <v>544</v>
      </c>
      <c r="Z126" s="5">
        <v>547</v>
      </c>
      <c r="AA126" s="5">
        <v>547</v>
      </c>
      <c r="AB126" s="5">
        <v>553</v>
      </c>
      <c r="AC126" s="5">
        <v>542</v>
      </c>
      <c r="AD126" s="5">
        <v>551</v>
      </c>
      <c r="AE126" s="13">
        <v>562</v>
      </c>
      <c r="AF126" s="13">
        <v>566</v>
      </c>
    </row>
    <row r="127" spans="1:32" x14ac:dyDescent="0.35">
      <c r="A127" s="12" t="s">
        <v>178</v>
      </c>
      <c r="B127" s="5">
        <v>229655</v>
      </c>
      <c r="C127" s="5">
        <v>227688</v>
      </c>
      <c r="D127" s="5">
        <v>228442</v>
      </c>
      <c r="E127" s="5">
        <v>228154</v>
      </c>
      <c r="F127" s="5">
        <v>228029</v>
      </c>
      <c r="G127" s="5">
        <v>229271</v>
      </c>
      <c r="H127" s="5">
        <v>227985</v>
      </c>
      <c r="I127" s="5">
        <v>227885</v>
      </c>
      <c r="J127" s="5">
        <v>226016</v>
      </c>
      <c r="K127" s="5">
        <v>227853</v>
      </c>
      <c r="L127" s="5">
        <v>230021</v>
      </c>
      <c r="M127" s="5">
        <v>229758</v>
      </c>
      <c r="N127" s="5">
        <v>230052</v>
      </c>
      <c r="O127" s="5">
        <v>228720</v>
      </c>
      <c r="P127" s="5">
        <v>229327</v>
      </c>
      <c r="Q127" s="5">
        <v>228052</v>
      </c>
      <c r="R127" s="5">
        <v>227199</v>
      </c>
      <c r="S127" s="5">
        <v>229385</v>
      </c>
      <c r="T127" s="5">
        <v>228979</v>
      </c>
      <c r="U127" s="5">
        <v>227261</v>
      </c>
      <c r="V127" s="5">
        <v>226887</v>
      </c>
      <c r="W127" s="5">
        <v>228412</v>
      </c>
      <c r="X127" s="5">
        <v>229841</v>
      </c>
      <c r="Y127" s="5">
        <v>229870</v>
      </c>
      <c r="Z127" s="5">
        <v>231085</v>
      </c>
      <c r="AA127" s="5">
        <v>229860</v>
      </c>
      <c r="AB127" s="5">
        <v>231347</v>
      </c>
      <c r="AC127" s="5">
        <v>230055</v>
      </c>
      <c r="AD127" s="5">
        <v>229881</v>
      </c>
      <c r="AE127" s="13">
        <v>232221</v>
      </c>
      <c r="AF127" s="13">
        <v>230991</v>
      </c>
    </row>
    <row r="128" spans="1:32" x14ac:dyDescent="0.35">
      <c r="A128" s="12" t="s">
        <v>179</v>
      </c>
      <c r="B128" s="5">
        <v>3016</v>
      </c>
      <c r="C128" s="5">
        <v>3068</v>
      </c>
      <c r="D128" s="5">
        <v>3055</v>
      </c>
      <c r="E128" s="5">
        <v>3011</v>
      </c>
      <c r="F128" s="5">
        <v>2906</v>
      </c>
      <c r="G128" s="5">
        <v>2892</v>
      </c>
      <c r="H128" s="5">
        <v>2943</v>
      </c>
      <c r="I128" s="5">
        <v>2909</v>
      </c>
      <c r="J128" s="5">
        <v>2843</v>
      </c>
      <c r="K128" s="5">
        <v>2887</v>
      </c>
      <c r="L128" s="5">
        <v>2925</v>
      </c>
      <c r="M128" s="5">
        <v>2971</v>
      </c>
      <c r="N128" s="5">
        <v>2985</v>
      </c>
      <c r="O128" s="5">
        <v>3018</v>
      </c>
      <c r="P128" s="5">
        <v>3019</v>
      </c>
      <c r="Q128" s="5">
        <v>2936</v>
      </c>
      <c r="R128" s="5">
        <v>2841</v>
      </c>
      <c r="S128" s="5">
        <v>2838</v>
      </c>
      <c r="T128" s="5">
        <v>2899</v>
      </c>
      <c r="U128" s="5">
        <v>2875</v>
      </c>
      <c r="V128" s="5">
        <v>2835</v>
      </c>
      <c r="W128" s="5">
        <v>2866</v>
      </c>
      <c r="X128" s="5">
        <v>2889</v>
      </c>
      <c r="Y128" s="5">
        <v>2945</v>
      </c>
      <c r="Z128" s="5">
        <v>2950</v>
      </c>
      <c r="AA128" s="5">
        <v>3003</v>
      </c>
      <c r="AB128" s="5">
        <v>3005</v>
      </c>
      <c r="AC128" s="5">
        <v>2940</v>
      </c>
      <c r="AD128" s="5">
        <v>2868</v>
      </c>
      <c r="AE128" s="13">
        <v>2859</v>
      </c>
      <c r="AF128" s="13">
        <v>2920</v>
      </c>
    </row>
    <row r="129" spans="1:32" x14ac:dyDescent="0.35">
      <c r="A129" s="12" t="s">
        <v>180</v>
      </c>
      <c r="B129" s="5">
        <v>8223</v>
      </c>
      <c r="C129" s="5">
        <v>8364</v>
      </c>
      <c r="D129" s="5">
        <v>8332</v>
      </c>
      <c r="E129" s="5">
        <v>8247</v>
      </c>
      <c r="F129" s="5">
        <v>7984</v>
      </c>
      <c r="G129" s="5">
        <v>7959</v>
      </c>
      <c r="H129" s="5">
        <v>8102</v>
      </c>
      <c r="I129" s="5">
        <v>8018</v>
      </c>
      <c r="J129" s="5">
        <v>7856</v>
      </c>
      <c r="K129" s="5">
        <v>7944</v>
      </c>
      <c r="L129" s="5">
        <v>8038</v>
      </c>
      <c r="M129" s="5">
        <v>8144</v>
      </c>
      <c r="N129" s="5">
        <v>8153</v>
      </c>
      <c r="O129" s="5">
        <v>8268</v>
      </c>
      <c r="P129" s="5">
        <v>8277</v>
      </c>
      <c r="Q129" s="5">
        <v>8078</v>
      </c>
      <c r="R129" s="5">
        <v>7836</v>
      </c>
      <c r="S129" s="5">
        <v>7850</v>
      </c>
      <c r="T129" s="5">
        <v>8010</v>
      </c>
      <c r="U129" s="5">
        <v>7922</v>
      </c>
      <c r="V129" s="5">
        <v>7810</v>
      </c>
      <c r="W129" s="5">
        <v>7886</v>
      </c>
      <c r="X129" s="5">
        <v>7952</v>
      </c>
      <c r="Y129" s="5">
        <v>8094</v>
      </c>
      <c r="Z129" s="5">
        <v>8115</v>
      </c>
      <c r="AA129" s="5">
        <v>8254</v>
      </c>
      <c r="AB129" s="5">
        <v>8267</v>
      </c>
      <c r="AC129" s="5">
        <v>8082</v>
      </c>
      <c r="AD129" s="5">
        <v>7914</v>
      </c>
      <c r="AE129" s="13">
        <v>7914</v>
      </c>
      <c r="AF129" s="13">
        <v>8055</v>
      </c>
    </row>
    <row r="130" spans="1:32" x14ac:dyDescent="0.35">
      <c r="A130" s="12" t="s">
        <v>181</v>
      </c>
      <c r="B130" s="5">
        <v>2140</v>
      </c>
      <c r="C130" s="5">
        <v>2140</v>
      </c>
      <c r="D130" s="5">
        <v>2157</v>
      </c>
      <c r="E130" s="5">
        <v>2106</v>
      </c>
      <c r="F130" s="5">
        <v>2079</v>
      </c>
      <c r="G130" s="5">
        <v>2108</v>
      </c>
      <c r="H130" s="5">
        <v>2131</v>
      </c>
      <c r="I130" s="5">
        <v>2108</v>
      </c>
      <c r="J130" s="5">
        <v>2096</v>
      </c>
      <c r="K130" s="5">
        <v>2115</v>
      </c>
      <c r="L130" s="5">
        <v>2141</v>
      </c>
      <c r="M130" s="5">
        <v>2153</v>
      </c>
      <c r="N130" s="5">
        <v>2138</v>
      </c>
      <c r="O130" s="5">
        <v>2140</v>
      </c>
      <c r="P130" s="5">
        <v>2126</v>
      </c>
      <c r="Q130" s="5">
        <v>2091</v>
      </c>
      <c r="R130" s="5">
        <v>2071</v>
      </c>
      <c r="S130" s="5">
        <v>2113</v>
      </c>
      <c r="T130" s="5">
        <v>2112</v>
      </c>
      <c r="U130" s="5">
        <v>2107</v>
      </c>
      <c r="V130" s="5">
        <v>2069</v>
      </c>
      <c r="W130" s="5">
        <v>2083</v>
      </c>
      <c r="X130" s="5">
        <v>2106</v>
      </c>
      <c r="Y130" s="5">
        <v>2119</v>
      </c>
      <c r="Z130" s="5">
        <v>2098</v>
      </c>
      <c r="AA130" s="5">
        <v>2104</v>
      </c>
      <c r="AB130" s="5">
        <v>2097</v>
      </c>
      <c r="AC130" s="5">
        <v>2047</v>
      </c>
      <c r="AD130" s="5">
        <v>2041</v>
      </c>
      <c r="AE130" s="13">
        <v>2077</v>
      </c>
      <c r="AF130" s="13">
        <v>2084</v>
      </c>
    </row>
    <row r="131" spans="1:32" x14ac:dyDescent="0.35">
      <c r="A131" s="12" t="s">
        <v>182</v>
      </c>
      <c r="B131" s="5">
        <v>1365</v>
      </c>
      <c r="C131" s="5">
        <v>1402</v>
      </c>
      <c r="D131" s="5">
        <v>1385</v>
      </c>
      <c r="E131" s="5">
        <v>1302</v>
      </c>
      <c r="F131" s="5">
        <v>1285</v>
      </c>
      <c r="G131" s="5">
        <v>1330</v>
      </c>
      <c r="H131" s="5">
        <v>1419</v>
      </c>
      <c r="I131" s="5">
        <v>1417</v>
      </c>
      <c r="J131" s="5">
        <v>1350</v>
      </c>
      <c r="K131" s="5">
        <v>1356</v>
      </c>
      <c r="L131" s="5">
        <v>1331</v>
      </c>
      <c r="M131" s="5">
        <v>1362</v>
      </c>
      <c r="N131" s="5">
        <v>1354</v>
      </c>
      <c r="O131" s="5">
        <v>1410</v>
      </c>
      <c r="P131" s="5">
        <v>1403</v>
      </c>
      <c r="Q131" s="5">
        <v>1309</v>
      </c>
      <c r="R131" s="5">
        <v>1303</v>
      </c>
      <c r="S131" s="5">
        <v>1352</v>
      </c>
      <c r="T131" s="5">
        <v>1425</v>
      </c>
      <c r="U131" s="5">
        <v>1405</v>
      </c>
      <c r="V131" s="5">
        <v>1350</v>
      </c>
      <c r="W131" s="5">
        <v>1361</v>
      </c>
      <c r="X131" s="5">
        <v>1327</v>
      </c>
      <c r="Y131" s="5">
        <v>1366</v>
      </c>
      <c r="Z131" s="5">
        <v>1357</v>
      </c>
      <c r="AA131" s="5">
        <v>1400</v>
      </c>
      <c r="AB131" s="5">
        <v>1395</v>
      </c>
      <c r="AC131" s="5">
        <v>1300</v>
      </c>
      <c r="AD131" s="5">
        <v>1302</v>
      </c>
      <c r="AE131" s="13">
        <v>1352</v>
      </c>
      <c r="AF131" s="13">
        <v>1436</v>
      </c>
    </row>
    <row r="132" spans="1:32" x14ac:dyDescent="0.35">
      <c r="A132" s="12" t="s">
        <v>183</v>
      </c>
      <c r="B132" s="5">
        <v>4035</v>
      </c>
      <c r="C132" s="5">
        <v>4004</v>
      </c>
      <c r="D132" s="5">
        <v>4034</v>
      </c>
      <c r="E132" s="5">
        <v>4055</v>
      </c>
      <c r="F132" s="5">
        <v>4077</v>
      </c>
      <c r="G132" s="5">
        <v>4124</v>
      </c>
      <c r="H132" s="5">
        <v>4085</v>
      </c>
      <c r="I132" s="5">
        <v>4071</v>
      </c>
      <c r="J132" s="5">
        <v>4058</v>
      </c>
      <c r="K132" s="5">
        <v>4087</v>
      </c>
      <c r="L132" s="5">
        <v>4101</v>
      </c>
      <c r="M132" s="5">
        <v>4072</v>
      </c>
      <c r="N132" s="5">
        <v>4050</v>
      </c>
      <c r="O132" s="5">
        <v>4037</v>
      </c>
      <c r="P132" s="5">
        <v>4073</v>
      </c>
      <c r="Q132" s="5">
        <v>4061</v>
      </c>
      <c r="R132" s="5">
        <v>4077</v>
      </c>
      <c r="S132" s="5">
        <v>4101</v>
      </c>
      <c r="T132" s="5">
        <v>4084</v>
      </c>
      <c r="U132" s="5">
        <v>4051</v>
      </c>
      <c r="V132" s="5">
        <v>4057</v>
      </c>
      <c r="W132" s="5">
        <v>4082</v>
      </c>
      <c r="X132" s="5">
        <v>4087</v>
      </c>
      <c r="Y132" s="5">
        <v>4066</v>
      </c>
      <c r="Z132" s="5">
        <v>4084</v>
      </c>
      <c r="AA132" s="5">
        <v>4062</v>
      </c>
      <c r="AB132" s="5">
        <v>4097</v>
      </c>
      <c r="AC132" s="5">
        <v>4058</v>
      </c>
      <c r="AD132" s="5">
        <v>4096</v>
      </c>
      <c r="AE132" s="13">
        <v>4120</v>
      </c>
      <c r="AF132" s="13">
        <v>4087</v>
      </c>
    </row>
    <row r="133" spans="1:32" x14ac:dyDescent="0.35">
      <c r="A133" s="12" t="s">
        <v>184</v>
      </c>
      <c r="B133" s="5">
        <v>8327</v>
      </c>
      <c r="C133" s="5">
        <v>8290</v>
      </c>
      <c r="D133" s="5">
        <v>8313</v>
      </c>
      <c r="E133" s="5">
        <v>8315</v>
      </c>
      <c r="F133" s="5">
        <v>8311</v>
      </c>
      <c r="G133" s="5">
        <v>8344</v>
      </c>
      <c r="H133" s="5">
        <v>8317</v>
      </c>
      <c r="I133" s="5">
        <v>8294</v>
      </c>
      <c r="J133" s="5">
        <v>8237</v>
      </c>
      <c r="K133" s="5">
        <v>8316</v>
      </c>
      <c r="L133" s="5">
        <v>8377</v>
      </c>
      <c r="M133" s="5">
        <v>8379</v>
      </c>
      <c r="N133" s="5">
        <v>8410</v>
      </c>
      <c r="O133" s="5">
        <v>8389</v>
      </c>
      <c r="P133" s="5">
        <v>8401</v>
      </c>
      <c r="Q133" s="5">
        <v>8354</v>
      </c>
      <c r="R133" s="5">
        <v>8349</v>
      </c>
      <c r="S133" s="5">
        <v>8404</v>
      </c>
      <c r="T133" s="5">
        <v>8416</v>
      </c>
      <c r="U133" s="5">
        <v>8366</v>
      </c>
      <c r="V133" s="5">
        <v>8374</v>
      </c>
      <c r="W133" s="5">
        <v>8411</v>
      </c>
      <c r="X133" s="5">
        <v>8489</v>
      </c>
      <c r="Y133" s="5">
        <v>8503</v>
      </c>
      <c r="Z133" s="5">
        <v>8562</v>
      </c>
      <c r="AA133" s="5">
        <v>8517</v>
      </c>
      <c r="AB133" s="5">
        <v>8555</v>
      </c>
      <c r="AC133" s="5">
        <v>8499</v>
      </c>
      <c r="AD133" s="5">
        <v>8508</v>
      </c>
      <c r="AE133" s="13">
        <v>8612</v>
      </c>
      <c r="AF133" s="13">
        <v>8560</v>
      </c>
    </row>
    <row r="134" spans="1:32" x14ac:dyDescent="0.35">
      <c r="A134" s="12" t="s">
        <v>185</v>
      </c>
      <c r="B134" s="5">
        <v>3342</v>
      </c>
      <c r="C134" s="5">
        <v>3331</v>
      </c>
      <c r="D134" s="5">
        <v>3354</v>
      </c>
      <c r="E134" s="5">
        <v>3358</v>
      </c>
      <c r="F134" s="5">
        <v>3366</v>
      </c>
      <c r="G134" s="5">
        <v>3406</v>
      </c>
      <c r="H134" s="5">
        <v>3444</v>
      </c>
      <c r="I134" s="5">
        <v>3395</v>
      </c>
      <c r="J134" s="5">
        <v>3373</v>
      </c>
      <c r="K134" s="5">
        <v>3387</v>
      </c>
      <c r="L134" s="5">
        <v>3395</v>
      </c>
      <c r="M134" s="5">
        <v>3357</v>
      </c>
      <c r="N134" s="5">
        <v>3366</v>
      </c>
      <c r="O134" s="5">
        <v>3361</v>
      </c>
      <c r="P134" s="5">
        <v>3370</v>
      </c>
      <c r="Q134" s="5">
        <v>3358</v>
      </c>
      <c r="R134" s="5">
        <v>3360</v>
      </c>
      <c r="S134" s="5">
        <v>3404</v>
      </c>
      <c r="T134" s="5">
        <v>3456</v>
      </c>
      <c r="U134" s="5">
        <v>3405</v>
      </c>
      <c r="V134" s="5">
        <v>3381</v>
      </c>
      <c r="W134" s="5">
        <v>3370</v>
      </c>
      <c r="X134" s="5">
        <v>3384</v>
      </c>
      <c r="Y134" s="5">
        <v>3373</v>
      </c>
      <c r="Z134" s="5">
        <v>3377</v>
      </c>
      <c r="AA134" s="5">
        <v>3395</v>
      </c>
      <c r="AB134" s="5">
        <v>3413</v>
      </c>
      <c r="AC134" s="5">
        <v>3394</v>
      </c>
      <c r="AD134" s="5">
        <v>3427</v>
      </c>
      <c r="AE134" s="13">
        <v>3469</v>
      </c>
      <c r="AF134" s="13">
        <v>3488</v>
      </c>
    </row>
    <row r="135" spans="1:32" x14ac:dyDescent="0.35">
      <c r="A135" s="12" t="s">
        <v>186</v>
      </c>
      <c r="B135" s="5">
        <v>14579</v>
      </c>
      <c r="C135" s="5">
        <v>14409</v>
      </c>
      <c r="D135" s="5">
        <v>14471</v>
      </c>
      <c r="E135" s="5">
        <v>14412</v>
      </c>
      <c r="F135" s="5">
        <v>14389</v>
      </c>
      <c r="G135" s="5">
        <v>14424</v>
      </c>
      <c r="H135" s="5">
        <v>14303</v>
      </c>
      <c r="I135" s="5">
        <v>14310</v>
      </c>
      <c r="J135" s="5">
        <v>14259</v>
      </c>
      <c r="K135" s="5">
        <v>14359</v>
      </c>
      <c r="L135" s="5">
        <v>14474</v>
      </c>
      <c r="M135" s="5">
        <v>14497</v>
      </c>
      <c r="N135" s="5">
        <v>14517</v>
      </c>
      <c r="O135" s="5">
        <v>14392</v>
      </c>
      <c r="P135" s="5">
        <v>14456</v>
      </c>
      <c r="Q135" s="5">
        <v>14354</v>
      </c>
      <c r="R135" s="5">
        <v>14313</v>
      </c>
      <c r="S135" s="5">
        <v>14452</v>
      </c>
      <c r="T135" s="5">
        <v>14342</v>
      </c>
      <c r="U135" s="5">
        <v>14249</v>
      </c>
      <c r="V135" s="5">
        <v>14248</v>
      </c>
      <c r="W135" s="5">
        <v>14343</v>
      </c>
      <c r="X135" s="5">
        <v>14441</v>
      </c>
      <c r="Y135" s="5">
        <v>14464</v>
      </c>
      <c r="Z135" s="5">
        <v>14549</v>
      </c>
      <c r="AA135" s="5">
        <v>14445</v>
      </c>
      <c r="AB135" s="5">
        <v>14544</v>
      </c>
      <c r="AC135" s="5">
        <v>14447</v>
      </c>
      <c r="AD135" s="5">
        <v>14392</v>
      </c>
      <c r="AE135" s="13">
        <v>14510</v>
      </c>
      <c r="AF135" s="13">
        <v>14386</v>
      </c>
    </row>
    <row r="136" spans="1:32" x14ac:dyDescent="0.35">
      <c r="A136" s="12" t="s">
        <v>187</v>
      </c>
      <c r="B136" s="5">
        <v>371</v>
      </c>
      <c r="C136" s="5">
        <v>367</v>
      </c>
      <c r="D136" s="5">
        <v>360</v>
      </c>
      <c r="E136" s="5">
        <v>344</v>
      </c>
      <c r="F136" s="5">
        <v>351</v>
      </c>
      <c r="G136" s="5">
        <v>377</v>
      </c>
      <c r="H136" s="5">
        <v>402</v>
      </c>
      <c r="I136" s="5">
        <v>402</v>
      </c>
      <c r="J136" s="5">
        <v>375</v>
      </c>
      <c r="K136" s="5">
        <v>368</v>
      </c>
      <c r="L136" s="5">
        <v>355</v>
      </c>
      <c r="M136" s="5">
        <v>364</v>
      </c>
      <c r="N136" s="5">
        <v>359</v>
      </c>
      <c r="O136" s="5">
        <v>365</v>
      </c>
      <c r="P136" s="5">
        <v>360</v>
      </c>
      <c r="Q136" s="5">
        <v>342</v>
      </c>
      <c r="R136" s="5">
        <v>355</v>
      </c>
      <c r="S136" s="5">
        <v>378</v>
      </c>
      <c r="T136" s="5">
        <v>402</v>
      </c>
      <c r="U136" s="5">
        <v>403</v>
      </c>
      <c r="V136" s="5">
        <v>371</v>
      </c>
      <c r="W136" s="5">
        <v>366</v>
      </c>
      <c r="X136" s="5">
        <v>355</v>
      </c>
      <c r="Y136" s="5">
        <v>366</v>
      </c>
      <c r="Z136" s="5">
        <v>370</v>
      </c>
      <c r="AA136" s="5">
        <v>367</v>
      </c>
      <c r="AB136" s="5">
        <v>364</v>
      </c>
      <c r="AC136" s="5">
        <v>337</v>
      </c>
      <c r="AD136" s="5">
        <v>351</v>
      </c>
      <c r="AE136" s="13">
        <v>376</v>
      </c>
      <c r="AF136" s="13">
        <v>399</v>
      </c>
    </row>
    <row r="137" spans="1:32" x14ac:dyDescent="0.35">
      <c r="A137" s="12" t="s">
        <v>188</v>
      </c>
      <c r="B137" s="5">
        <v>3208</v>
      </c>
      <c r="C137" s="5">
        <v>3193</v>
      </c>
      <c r="D137" s="5">
        <v>3175</v>
      </c>
      <c r="E137" s="5">
        <v>3117</v>
      </c>
      <c r="F137" s="5">
        <v>3143</v>
      </c>
      <c r="G137" s="5">
        <v>3183</v>
      </c>
      <c r="H137" s="5">
        <v>3203</v>
      </c>
      <c r="I137" s="5">
        <v>3244</v>
      </c>
      <c r="J137" s="5">
        <v>3104</v>
      </c>
      <c r="K137" s="5">
        <v>3156</v>
      </c>
      <c r="L137" s="5">
        <v>3154</v>
      </c>
      <c r="M137" s="5">
        <v>3147</v>
      </c>
      <c r="N137" s="5">
        <v>3154</v>
      </c>
      <c r="O137" s="5">
        <v>3152</v>
      </c>
      <c r="P137" s="5">
        <v>3143</v>
      </c>
      <c r="Q137" s="5">
        <v>3088</v>
      </c>
      <c r="R137" s="5">
        <v>3086</v>
      </c>
      <c r="S137" s="5">
        <v>3135</v>
      </c>
      <c r="T137" s="5">
        <v>3208</v>
      </c>
      <c r="U137" s="5">
        <v>3175</v>
      </c>
      <c r="V137" s="5">
        <v>3079</v>
      </c>
      <c r="W137" s="5">
        <v>3102</v>
      </c>
      <c r="X137" s="5">
        <v>3110</v>
      </c>
      <c r="Y137" s="5">
        <v>3110</v>
      </c>
      <c r="Z137" s="5">
        <v>3108</v>
      </c>
      <c r="AA137" s="5">
        <v>3112</v>
      </c>
      <c r="AB137" s="5">
        <v>3116</v>
      </c>
      <c r="AC137" s="5">
        <v>3050</v>
      </c>
      <c r="AD137" s="5">
        <v>3059</v>
      </c>
      <c r="AE137" s="13">
        <v>3120</v>
      </c>
      <c r="AF137" s="13">
        <v>3156</v>
      </c>
    </row>
    <row r="138" spans="1:32" x14ac:dyDescent="0.35">
      <c r="A138" s="12" t="s">
        <v>189</v>
      </c>
      <c r="B138" s="5">
        <v>636</v>
      </c>
      <c r="C138" s="5">
        <v>633</v>
      </c>
      <c r="D138" s="5">
        <v>626</v>
      </c>
      <c r="E138" s="5">
        <v>612</v>
      </c>
      <c r="F138" s="5">
        <v>611</v>
      </c>
      <c r="G138" s="5">
        <v>640</v>
      </c>
      <c r="H138" s="5">
        <v>664</v>
      </c>
      <c r="I138" s="5">
        <v>667</v>
      </c>
      <c r="J138" s="5">
        <v>638</v>
      </c>
      <c r="K138" s="5">
        <v>633</v>
      </c>
      <c r="L138" s="5">
        <v>625</v>
      </c>
      <c r="M138" s="5">
        <v>623</v>
      </c>
      <c r="N138" s="5">
        <v>632</v>
      </c>
      <c r="O138" s="5">
        <v>624</v>
      </c>
      <c r="P138" s="5">
        <v>624</v>
      </c>
      <c r="Q138" s="5">
        <v>608</v>
      </c>
      <c r="R138" s="5">
        <v>610</v>
      </c>
      <c r="S138" s="5">
        <v>643</v>
      </c>
      <c r="T138" s="5">
        <v>663</v>
      </c>
      <c r="U138" s="5">
        <v>668</v>
      </c>
      <c r="V138" s="5">
        <v>630</v>
      </c>
      <c r="W138" s="5">
        <v>617</v>
      </c>
      <c r="X138" s="5">
        <v>605</v>
      </c>
      <c r="Y138" s="5">
        <v>620</v>
      </c>
      <c r="Z138" s="5">
        <v>626</v>
      </c>
      <c r="AA138" s="5">
        <v>629</v>
      </c>
      <c r="AB138" s="5">
        <v>624</v>
      </c>
      <c r="AC138" s="5">
        <v>604</v>
      </c>
      <c r="AD138" s="5">
        <v>621</v>
      </c>
      <c r="AE138" s="13">
        <v>645</v>
      </c>
      <c r="AF138" s="13">
        <v>653</v>
      </c>
    </row>
    <row r="139" spans="1:32" x14ac:dyDescent="0.35">
      <c r="A139" s="12" t="s">
        <v>190</v>
      </c>
      <c r="B139" s="5">
        <v>12373</v>
      </c>
      <c r="C139" s="5">
        <v>12468</v>
      </c>
      <c r="D139" s="5">
        <v>12495</v>
      </c>
      <c r="E139" s="5">
        <v>12303</v>
      </c>
      <c r="F139" s="5">
        <v>12362</v>
      </c>
      <c r="G139" s="5">
        <v>12243</v>
      </c>
      <c r="H139" s="5">
        <v>12384</v>
      </c>
      <c r="I139" s="5">
        <v>12294</v>
      </c>
      <c r="J139" s="5">
        <v>12143</v>
      </c>
      <c r="K139" s="5">
        <v>12345</v>
      </c>
      <c r="L139" s="5">
        <v>12372</v>
      </c>
      <c r="M139" s="5">
        <v>12296</v>
      </c>
      <c r="N139" s="5">
        <v>12171</v>
      </c>
      <c r="O139" s="5">
        <v>12281</v>
      </c>
      <c r="P139" s="5">
        <v>12342</v>
      </c>
      <c r="Q139" s="5">
        <v>12206</v>
      </c>
      <c r="R139" s="5">
        <v>12142</v>
      </c>
      <c r="S139" s="5">
        <v>12198</v>
      </c>
      <c r="T139" s="5">
        <v>12316</v>
      </c>
      <c r="U139" s="5">
        <v>12140</v>
      </c>
      <c r="V139" s="5">
        <v>12162</v>
      </c>
      <c r="W139" s="5">
        <v>12180</v>
      </c>
      <c r="X139" s="5">
        <v>12162</v>
      </c>
      <c r="Y139" s="5">
        <v>12150</v>
      </c>
      <c r="Z139" s="5">
        <v>12070</v>
      </c>
      <c r="AA139" s="5">
        <v>12167</v>
      </c>
      <c r="AB139" s="5">
        <v>12208</v>
      </c>
      <c r="AC139" s="5">
        <v>12177</v>
      </c>
      <c r="AD139" s="5">
        <v>12208</v>
      </c>
      <c r="AE139" s="13">
        <v>12225</v>
      </c>
      <c r="AF139" s="13">
        <v>12388</v>
      </c>
    </row>
    <row r="140" spans="1:32" x14ac:dyDescent="0.35">
      <c r="A140" s="12" t="s">
        <v>191</v>
      </c>
      <c r="B140" s="5">
        <v>27696</v>
      </c>
      <c r="C140" s="5">
        <v>27857</v>
      </c>
      <c r="D140" s="5">
        <v>27862</v>
      </c>
      <c r="E140" s="5">
        <v>27537</v>
      </c>
      <c r="F140" s="5">
        <v>27523</v>
      </c>
      <c r="G140" s="5">
        <v>27377</v>
      </c>
      <c r="H140" s="5">
        <v>27725</v>
      </c>
      <c r="I140" s="5">
        <v>27585</v>
      </c>
      <c r="J140" s="5">
        <v>27247</v>
      </c>
      <c r="K140" s="5">
        <v>27617</v>
      </c>
      <c r="L140" s="5">
        <v>27675</v>
      </c>
      <c r="M140" s="5">
        <v>27490</v>
      </c>
      <c r="N140" s="5">
        <v>27296</v>
      </c>
      <c r="O140" s="5">
        <v>27481</v>
      </c>
      <c r="P140" s="5">
        <v>27627</v>
      </c>
      <c r="Q140" s="5">
        <v>27368</v>
      </c>
      <c r="R140" s="5">
        <v>27080</v>
      </c>
      <c r="S140" s="5">
        <v>27255</v>
      </c>
      <c r="T140" s="5">
        <v>27527</v>
      </c>
      <c r="U140" s="5">
        <v>27217</v>
      </c>
      <c r="V140" s="5">
        <v>27192</v>
      </c>
      <c r="W140" s="5">
        <v>27243</v>
      </c>
      <c r="X140" s="5">
        <v>27292</v>
      </c>
      <c r="Y140" s="5">
        <v>27182</v>
      </c>
      <c r="Z140" s="5">
        <v>27041</v>
      </c>
      <c r="AA140" s="5">
        <v>27298</v>
      </c>
      <c r="AB140" s="5">
        <v>27391</v>
      </c>
      <c r="AC140" s="5">
        <v>27258</v>
      </c>
      <c r="AD140" s="5">
        <v>27278</v>
      </c>
      <c r="AE140" s="13">
        <v>27406</v>
      </c>
      <c r="AF140" s="13">
        <v>27686</v>
      </c>
    </row>
    <row r="141" spans="1:32" x14ac:dyDescent="0.35">
      <c r="A141" s="12" t="s">
        <v>192</v>
      </c>
      <c r="B141" s="5">
        <v>1239</v>
      </c>
      <c r="C141" s="5">
        <v>1238</v>
      </c>
      <c r="D141" s="5">
        <v>1246</v>
      </c>
      <c r="E141" s="5">
        <v>1264</v>
      </c>
      <c r="F141" s="5">
        <v>1271</v>
      </c>
      <c r="G141" s="5">
        <v>1286</v>
      </c>
      <c r="H141" s="5">
        <v>1290</v>
      </c>
      <c r="I141" s="5">
        <v>1294</v>
      </c>
      <c r="J141" s="5">
        <v>1260</v>
      </c>
      <c r="K141" s="5">
        <v>1266</v>
      </c>
      <c r="L141" s="5">
        <v>1264</v>
      </c>
      <c r="M141" s="5">
        <v>1247</v>
      </c>
      <c r="N141" s="5">
        <v>1255</v>
      </c>
      <c r="O141" s="5">
        <v>1248</v>
      </c>
      <c r="P141" s="5">
        <v>1256</v>
      </c>
      <c r="Q141" s="5">
        <v>1266</v>
      </c>
      <c r="R141" s="5">
        <v>1272</v>
      </c>
      <c r="S141" s="5">
        <v>1295</v>
      </c>
      <c r="T141" s="5">
        <v>1293</v>
      </c>
      <c r="U141" s="5">
        <v>1273</v>
      </c>
      <c r="V141" s="5">
        <v>1261</v>
      </c>
      <c r="W141" s="5">
        <v>1273</v>
      </c>
      <c r="X141" s="5">
        <v>1275</v>
      </c>
      <c r="Y141" s="5">
        <v>1262</v>
      </c>
      <c r="Z141" s="5">
        <v>1275</v>
      </c>
      <c r="AA141" s="5">
        <v>1267</v>
      </c>
      <c r="AB141" s="5">
        <v>1277</v>
      </c>
      <c r="AC141" s="5">
        <v>1278</v>
      </c>
      <c r="AD141" s="5">
        <v>1284</v>
      </c>
      <c r="AE141" s="13">
        <v>1308</v>
      </c>
      <c r="AF141" s="13">
        <v>1312</v>
      </c>
    </row>
    <row r="142" spans="1:32" x14ac:dyDescent="0.35">
      <c r="A142" s="12" t="s">
        <v>193</v>
      </c>
      <c r="B142" s="5">
        <v>3520</v>
      </c>
      <c r="C142" s="5">
        <v>3512</v>
      </c>
      <c r="D142" s="5">
        <v>3519</v>
      </c>
      <c r="E142" s="5">
        <v>3546</v>
      </c>
      <c r="F142" s="5">
        <v>3546</v>
      </c>
      <c r="G142" s="5">
        <v>3601</v>
      </c>
      <c r="H142" s="5">
        <v>3623</v>
      </c>
      <c r="I142" s="5">
        <v>3633</v>
      </c>
      <c r="J142" s="5">
        <v>3539</v>
      </c>
      <c r="K142" s="5">
        <v>3563</v>
      </c>
      <c r="L142" s="5">
        <v>3563</v>
      </c>
      <c r="M142" s="5">
        <v>3532</v>
      </c>
      <c r="N142" s="5">
        <v>3549</v>
      </c>
      <c r="O142" s="5">
        <v>3547</v>
      </c>
      <c r="P142" s="5">
        <v>3570</v>
      </c>
      <c r="Q142" s="5">
        <v>3568</v>
      </c>
      <c r="R142" s="5">
        <v>3559</v>
      </c>
      <c r="S142" s="5">
        <v>3610</v>
      </c>
      <c r="T142" s="5">
        <v>3592</v>
      </c>
      <c r="U142" s="5">
        <v>3551</v>
      </c>
      <c r="V142" s="5">
        <v>3497</v>
      </c>
      <c r="W142" s="5">
        <v>3534</v>
      </c>
      <c r="X142" s="5">
        <v>3516</v>
      </c>
      <c r="Y142" s="5">
        <v>3496</v>
      </c>
      <c r="Z142" s="5">
        <v>3549</v>
      </c>
      <c r="AA142" s="5">
        <v>3544</v>
      </c>
      <c r="AB142" s="5">
        <v>3572</v>
      </c>
      <c r="AC142" s="5">
        <v>3573</v>
      </c>
      <c r="AD142" s="5">
        <v>3590</v>
      </c>
      <c r="AE142" s="13">
        <v>3642</v>
      </c>
      <c r="AF142" s="13">
        <v>3665</v>
      </c>
    </row>
    <row r="143" spans="1:32" x14ac:dyDescent="0.35">
      <c r="A143" s="12" t="s">
        <v>194</v>
      </c>
      <c r="B143" s="5">
        <v>7946</v>
      </c>
      <c r="C143" s="5">
        <v>7870</v>
      </c>
      <c r="D143" s="5">
        <v>7920</v>
      </c>
      <c r="E143" s="5">
        <v>7811</v>
      </c>
      <c r="F143" s="5">
        <v>8034</v>
      </c>
      <c r="G143" s="5">
        <v>8397</v>
      </c>
      <c r="H143" s="5">
        <v>8553</v>
      </c>
      <c r="I143" s="5">
        <v>8466</v>
      </c>
      <c r="J143" s="5">
        <v>8038</v>
      </c>
      <c r="K143" s="5">
        <v>7959</v>
      </c>
      <c r="L143" s="5">
        <v>7857</v>
      </c>
      <c r="M143" s="5">
        <v>7856</v>
      </c>
      <c r="N143" s="5">
        <v>7834</v>
      </c>
      <c r="O143" s="5">
        <v>7810</v>
      </c>
      <c r="P143" s="5">
        <v>7829</v>
      </c>
      <c r="Q143" s="5">
        <v>7676</v>
      </c>
      <c r="R143" s="5">
        <v>7825</v>
      </c>
      <c r="S143" s="5">
        <v>8243</v>
      </c>
      <c r="T143" s="5">
        <v>8498</v>
      </c>
      <c r="U143" s="5">
        <v>8423</v>
      </c>
      <c r="V143" s="5">
        <v>7991</v>
      </c>
      <c r="W143" s="5">
        <v>7812</v>
      </c>
      <c r="X143" s="5">
        <v>7705</v>
      </c>
      <c r="Y143" s="5">
        <v>7705</v>
      </c>
      <c r="Z143" s="5">
        <v>7739</v>
      </c>
      <c r="AA143" s="5">
        <v>7822</v>
      </c>
      <c r="AB143" s="5">
        <v>7831</v>
      </c>
      <c r="AC143" s="5">
        <v>7698</v>
      </c>
      <c r="AD143" s="5">
        <v>7884</v>
      </c>
      <c r="AE143" s="13">
        <v>8238</v>
      </c>
      <c r="AF143" s="13">
        <v>8470</v>
      </c>
    </row>
    <row r="144" spans="1:32" x14ac:dyDescent="0.35">
      <c r="A144" s="12" t="s">
        <v>195</v>
      </c>
      <c r="B144" s="5">
        <v>11717</v>
      </c>
      <c r="C144" s="5">
        <v>11591</v>
      </c>
      <c r="D144" s="5">
        <v>11657</v>
      </c>
      <c r="E144" s="5">
        <v>11514</v>
      </c>
      <c r="F144" s="5">
        <v>11858</v>
      </c>
      <c r="G144" s="5">
        <v>12395</v>
      </c>
      <c r="H144" s="5">
        <v>12631</v>
      </c>
      <c r="I144" s="5">
        <v>12521</v>
      </c>
      <c r="J144" s="5">
        <v>11878</v>
      </c>
      <c r="K144" s="5">
        <v>11746</v>
      </c>
      <c r="L144" s="5">
        <v>11618</v>
      </c>
      <c r="M144" s="5">
        <v>11607</v>
      </c>
      <c r="N144" s="5">
        <v>11544</v>
      </c>
      <c r="O144" s="5">
        <v>11524</v>
      </c>
      <c r="P144" s="5">
        <v>11553</v>
      </c>
      <c r="Q144" s="5">
        <v>11337</v>
      </c>
      <c r="R144" s="5">
        <v>11560</v>
      </c>
      <c r="S144" s="5">
        <v>12165</v>
      </c>
      <c r="T144" s="5">
        <v>12546</v>
      </c>
      <c r="U144" s="5">
        <v>12435</v>
      </c>
      <c r="V144" s="5">
        <v>11805</v>
      </c>
      <c r="W144" s="5">
        <v>11532</v>
      </c>
      <c r="X144" s="5">
        <v>11379</v>
      </c>
      <c r="Y144" s="5">
        <v>11387</v>
      </c>
      <c r="Z144" s="5">
        <v>11424</v>
      </c>
      <c r="AA144" s="5">
        <v>11541</v>
      </c>
      <c r="AB144" s="5">
        <v>11566</v>
      </c>
      <c r="AC144" s="5">
        <v>11379</v>
      </c>
      <c r="AD144" s="5">
        <v>11652</v>
      </c>
      <c r="AE144" s="13">
        <v>12185</v>
      </c>
      <c r="AF144" s="13">
        <v>12519</v>
      </c>
    </row>
    <row r="145" spans="1:32" x14ac:dyDescent="0.35">
      <c r="A145" s="12" t="s">
        <v>196</v>
      </c>
      <c r="B145" s="5">
        <v>1822</v>
      </c>
      <c r="C145" s="5">
        <v>1796</v>
      </c>
      <c r="D145" s="5">
        <v>1784</v>
      </c>
      <c r="E145" s="5">
        <v>1722</v>
      </c>
      <c r="F145" s="5">
        <v>1719</v>
      </c>
      <c r="G145" s="5">
        <v>1823</v>
      </c>
      <c r="H145" s="5">
        <v>1884</v>
      </c>
      <c r="I145" s="5">
        <v>1899</v>
      </c>
      <c r="J145" s="5">
        <v>1806</v>
      </c>
      <c r="K145" s="5">
        <v>1782</v>
      </c>
      <c r="L145" s="5">
        <v>1763</v>
      </c>
      <c r="M145" s="5">
        <v>1759</v>
      </c>
      <c r="N145" s="5">
        <v>1794</v>
      </c>
      <c r="O145" s="5">
        <v>1767</v>
      </c>
      <c r="P145" s="5">
        <v>1765</v>
      </c>
      <c r="Q145" s="5">
        <v>1718</v>
      </c>
      <c r="R145" s="5">
        <v>1716</v>
      </c>
      <c r="S145" s="5">
        <v>1805</v>
      </c>
      <c r="T145" s="5">
        <v>1877</v>
      </c>
      <c r="U145" s="5">
        <v>1893</v>
      </c>
      <c r="V145" s="5">
        <v>1789</v>
      </c>
      <c r="W145" s="5">
        <v>1746</v>
      </c>
      <c r="X145" s="5">
        <v>1727</v>
      </c>
      <c r="Y145" s="5">
        <v>1759</v>
      </c>
      <c r="Z145" s="5">
        <v>1790</v>
      </c>
      <c r="AA145" s="5">
        <v>1790</v>
      </c>
      <c r="AB145" s="5">
        <v>1777</v>
      </c>
      <c r="AC145" s="5">
        <v>1700</v>
      </c>
      <c r="AD145" s="5">
        <v>1747</v>
      </c>
      <c r="AE145" s="13">
        <v>1834</v>
      </c>
      <c r="AF145" s="13">
        <v>1861</v>
      </c>
    </row>
    <row r="146" spans="1:32" x14ac:dyDescent="0.35">
      <c r="A146" s="12" t="s">
        <v>197</v>
      </c>
      <c r="B146" s="5">
        <v>266</v>
      </c>
      <c r="C146" s="5">
        <v>266</v>
      </c>
      <c r="D146" s="5">
        <v>266</v>
      </c>
      <c r="E146" s="5">
        <v>257</v>
      </c>
      <c r="F146" s="5">
        <v>256</v>
      </c>
      <c r="G146" s="5">
        <v>273</v>
      </c>
      <c r="H146" s="5">
        <v>280</v>
      </c>
      <c r="I146" s="5">
        <v>285</v>
      </c>
      <c r="J146" s="5">
        <v>268</v>
      </c>
      <c r="K146" s="5">
        <v>266</v>
      </c>
      <c r="L146" s="5">
        <v>262</v>
      </c>
      <c r="M146" s="5">
        <v>259</v>
      </c>
      <c r="N146" s="5">
        <v>264</v>
      </c>
      <c r="O146" s="5">
        <v>261</v>
      </c>
      <c r="P146" s="5">
        <v>261</v>
      </c>
      <c r="Q146" s="5">
        <v>252</v>
      </c>
      <c r="R146" s="5">
        <v>253</v>
      </c>
      <c r="S146" s="5">
        <v>269</v>
      </c>
      <c r="T146" s="5">
        <v>279</v>
      </c>
      <c r="U146" s="5">
        <v>281</v>
      </c>
      <c r="V146" s="5">
        <v>265</v>
      </c>
      <c r="W146" s="5">
        <v>259</v>
      </c>
      <c r="X146" s="5">
        <v>255</v>
      </c>
      <c r="Y146" s="5">
        <v>263</v>
      </c>
      <c r="Z146" s="5">
        <v>262</v>
      </c>
      <c r="AA146" s="5">
        <v>263</v>
      </c>
      <c r="AB146" s="5">
        <v>265</v>
      </c>
      <c r="AC146" s="5">
        <v>253</v>
      </c>
      <c r="AD146" s="5">
        <v>258</v>
      </c>
      <c r="AE146" s="13">
        <v>272</v>
      </c>
      <c r="AF146" s="13">
        <v>275</v>
      </c>
    </row>
    <row r="147" spans="1:32" x14ac:dyDescent="0.35">
      <c r="A147" s="12" t="s">
        <v>198</v>
      </c>
      <c r="B147" s="5">
        <v>361</v>
      </c>
      <c r="C147" s="5">
        <v>361</v>
      </c>
      <c r="D147" s="5">
        <v>365</v>
      </c>
      <c r="E147" s="5">
        <v>364</v>
      </c>
      <c r="F147" s="5">
        <v>364</v>
      </c>
      <c r="G147" s="5">
        <v>370</v>
      </c>
      <c r="H147" s="5">
        <v>375</v>
      </c>
      <c r="I147" s="5">
        <v>374</v>
      </c>
      <c r="J147" s="5">
        <v>365</v>
      </c>
      <c r="K147" s="5">
        <v>366</v>
      </c>
      <c r="L147" s="5">
        <v>368</v>
      </c>
      <c r="M147" s="5">
        <v>364</v>
      </c>
      <c r="N147" s="5">
        <v>371</v>
      </c>
      <c r="O147" s="5">
        <v>369</v>
      </c>
      <c r="P147" s="5">
        <v>373</v>
      </c>
      <c r="Q147" s="5">
        <v>366</v>
      </c>
      <c r="R147" s="5">
        <v>368</v>
      </c>
      <c r="S147" s="5">
        <v>375</v>
      </c>
      <c r="T147" s="5">
        <v>382</v>
      </c>
      <c r="U147" s="5">
        <v>383</v>
      </c>
      <c r="V147" s="5">
        <v>373</v>
      </c>
      <c r="W147" s="5">
        <v>370</v>
      </c>
      <c r="X147" s="5">
        <v>373</v>
      </c>
      <c r="Y147" s="5">
        <v>369</v>
      </c>
      <c r="Z147" s="5">
        <v>373</v>
      </c>
      <c r="AA147" s="5">
        <v>375</v>
      </c>
      <c r="AB147" s="5">
        <v>374</v>
      </c>
      <c r="AC147" s="5">
        <v>367</v>
      </c>
      <c r="AD147" s="5">
        <v>371</v>
      </c>
      <c r="AE147" s="13">
        <v>377</v>
      </c>
      <c r="AF147" s="13">
        <v>385</v>
      </c>
    </row>
    <row r="148" spans="1:32" x14ac:dyDescent="0.35">
      <c r="A148" s="12" t="s">
        <v>199</v>
      </c>
      <c r="B148" s="5">
        <v>17645</v>
      </c>
      <c r="C148" s="5">
        <v>17523</v>
      </c>
      <c r="D148" s="5">
        <v>17620</v>
      </c>
      <c r="E148" s="5">
        <v>17611</v>
      </c>
      <c r="F148" s="5">
        <v>17562</v>
      </c>
      <c r="G148" s="5">
        <v>17707</v>
      </c>
      <c r="H148" s="5">
        <v>17745</v>
      </c>
      <c r="I148" s="5">
        <v>17648</v>
      </c>
      <c r="J148" s="5">
        <v>17394</v>
      </c>
      <c r="K148" s="5">
        <v>17615</v>
      </c>
      <c r="L148" s="5">
        <v>17630</v>
      </c>
      <c r="M148" s="5">
        <v>17544</v>
      </c>
      <c r="N148" s="5">
        <v>17534</v>
      </c>
      <c r="O148" s="5">
        <v>17478</v>
      </c>
      <c r="P148" s="5">
        <v>17569</v>
      </c>
      <c r="Q148" s="5">
        <v>17532</v>
      </c>
      <c r="R148" s="5">
        <v>17507</v>
      </c>
      <c r="S148" s="5">
        <v>17722</v>
      </c>
      <c r="T148" s="5">
        <v>17742</v>
      </c>
      <c r="U148" s="5">
        <v>17555</v>
      </c>
      <c r="V148" s="5">
        <v>17452</v>
      </c>
      <c r="W148" s="5">
        <v>17630</v>
      </c>
      <c r="X148" s="5">
        <v>17635</v>
      </c>
      <c r="Y148" s="5">
        <v>17632</v>
      </c>
      <c r="Z148" s="5">
        <v>17728</v>
      </c>
      <c r="AA148" s="5">
        <v>17689</v>
      </c>
      <c r="AB148" s="5">
        <v>17800</v>
      </c>
      <c r="AC148" s="5">
        <v>17703</v>
      </c>
      <c r="AD148" s="5">
        <v>17688</v>
      </c>
      <c r="AE148" s="13">
        <v>17969</v>
      </c>
      <c r="AF148" s="13">
        <v>18012</v>
      </c>
    </row>
    <row r="149" spans="1:32" x14ac:dyDescent="0.35">
      <c r="A149" s="12" t="s">
        <v>200</v>
      </c>
      <c r="B149" s="5">
        <v>7730</v>
      </c>
      <c r="C149" s="5">
        <v>7707</v>
      </c>
      <c r="D149" s="5">
        <v>7719</v>
      </c>
      <c r="E149" s="5">
        <v>7630</v>
      </c>
      <c r="F149" s="5">
        <v>7646</v>
      </c>
      <c r="G149" s="5">
        <v>7744</v>
      </c>
      <c r="H149" s="5">
        <v>7845</v>
      </c>
      <c r="I149" s="5">
        <v>7790</v>
      </c>
      <c r="J149" s="5">
        <v>7631</v>
      </c>
      <c r="K149" s="5">
        <v>7689</v>
      </c>
      <c r="L149" s="5">
        <v>7697</v>
      </c>
      <c r="M149" s="5">
        <v>7664</v>
      </c>
      <c r="N149" s="5">
        <v>7665</v>
      </c>
      <c r="O149" s="5">
        <v>7665</v>
      </c>
      <c r="P149" s="5">
        <v>7685</v>
      </c>
      <c r="Q149" s="5">
        <v>7604</v>
      </c>
      <c r="R149" s="5">
        <v>7597</v>
      </c>
      <c r="S149" s="5">
        <v>7646</v>
      </c>
      <c r="T149" s="5">
        <v>7731</v>
      </c>
      <c r="U149" s="5">
        <v>7744</v>
      </c>
      <c r="V149" s="5">
        <v>7599</v>
      </c>
      <c r="W149" s="5">
        <v>7535</v>
      </c>
      <c r="X149" s="5">
        <v>7554</v>
      </c>
      <c r="Y149" s="5">
        <v>7538</v>
      </c>
      <c r="Z149" s="5">
        <v>7536</v>
      </c>
      <c r="AA149" s="5">
        <v>7642</v>
      </c>
      <c r="AB149" s="5">
        <v>7682</v>
      </c>
      <c r="AC149" s="5">
        <v>7581</v>
      </c>
      <c r="AD149" s="5">
        <v>7590</v>
      </c>
      <c r="AE149" s="13">
        <v>7716</v>
      </c>
      <c r="AF149" s="13">
        <v>7752</v>
      </c>
    </row>
    <row r="150" spans="1:32" x14ac:dyDescent="0.35">
      <c r="A150" s="12" t="s">
        <v>201</v>
      </c>
      <c r="B150" s="5">
        <v>45634</v>
      </c>
      <c r="C150" s="5">
        <v>45483</v>
      </c>
      <c r="D150" s="5">
        <v>45556</v>
      </c>
      <c r="E150" s="5">
        <v>45165</v>
      </c>
      <c r="F150" s="5">
        <v>45440</v>
      </c>
      <c r="G150" s="5">
        <v>46058</v>
      </c>
      <c r="H150" s="5">
        <v>46686</v>
      </c>
      <c r="I150" s="5">
        <v>46484</v>
      </c>
      <c r="J150" s="5">
        <v>45450</v>
      </c>
      <c r="K150" s="5">
        <v>45459</v>
      </c>
      <c r="L150" s="5">
        <v>45468</v>
      </c>
      <c r="M150" s="5">
        <v>45235</v>
      </c>
      <c r="N150" s="5">
        <v>45196</v>
      </c>
      <c r="O150" s="5">
        <v>45116</v>
      </c>
      <c r="P150" s="5">
        <v>45303</v>
      </c>
      <c r="Q150" s="5">
        <v>44872</v>
      </c>
      <c r="R150" s="5">
        <v>45065</v>
      </c>
      <c r="S150" s="5">
        <v>45638</v>
      </c>
      <c r="T150" s="5">
        <v>46289</v>
      </c>
      <c r="U150" s="5">
        <v>46270</v>
      </c>
      <c r="V150" s="5">
        <v>45331</v>
      </c>
      <c r="W150" s="5">
        <v>44788</v>
      </c>
      <c r="X150" s="5">
        <v>44870</v>
      </c>
      <c r="Y150" s="5">
        <v>44653</v>
      </c>
      <c r="Z150" s="5">
        <v>44129</v>
      </c>
      <c r="AA150" s="5">
        <v>44417</v>
      </c>
      <c r="AB150" s="5">
        <v>44999</v>
      </c>
      <c r="AC150" s="5">
        <v>44413</v>
      </c>
      <c r="AD150" s="5">
        <v>44739</v>
      </c>
      <c r="AE150" s="13">
        <v>45548</v>
      </c>
      <c r="AF150" s="13">
        <v>45888</v>
      </c>
    </row>
    <row r="151" spans="1:32" x14ac:dyDescent="0.35">
      <c r="A151" s="12" t="s">
        <v>202</v>
      </c>
      <c r="B151" s="5">
        <v>25505</v>
      </c>
      <c r="C151" s="5">
        <v>25426</v>
      </c>
      <c r="D151" s="5">
        <v>25509</v>
      </c>
      <c r="E151" s="5">
        <v>25195</v>
      </c>
      <c r="F151" s="5">
        <v>25303</v>
      </c>
      <c r="G151" s="5">
        <v>25573</v>
      </c>
      <c r="H151" s="5">
        <v>25877</v>
      </c>
      <c r="I151" s="5">
        <v>25715</v>
      </c>
      <c r="J151" s="5">
        <v>25148</v>
      </c>
      <c r="K151" s="5">
        <v>25325</v>
      </c>
      <c r="L151" s="5">
        <v>25354</v>
      </c>
      <c r="M151" s="5">
        <v>25253</v>
      </c>
      <c r="N151" s="5">
        <v>25268</v>
      </c>
      <c r="O151" s="5">
        <v>25276</v>
      </c>
      <c r="P151" s="5">
        <v>25399</v>
      </c>
      <c r="Q151" s="5">
        <v>25073</v>
      </c>
      <c r="R151" s="5">
        <v>25109</v>
      </c>
      <c r="S151" s="5">
        <v>25275</v>
      </c>
      <c r="T151" s="5">
        <v>25566</v>
      </c>
      <c r="U151" s="5">
        <v>25547</v>
      </c>
      <c r="V151" s="5">
        <v>25097</v>
      </c>
      <c r="W151" s="5">
        <v>24859</v>
      </c>
      <c r="X151" s="5">
        <v>24930</v>
      </c>
      <c r="Y151" s="5">
        <v>24860</v>
      </c>
      <c r="Z151" s="5">
        <v>24884</v>
      </c>
      <c r="AA151" s="5">
        <v>25239</v>
      </c>
      <c r="AB151" s="5">
        <v>25369</v>
      </c>
      <c r="AC151" s="5">
        <v>25059</v>
      </c>
      <c r="AD151" s="5">
        <v>25123</v>
      </c>
      <c r="AE151" s="13">
        <v>25503</v>
      </c>
      <c r="AF151" s="13">
        <v>25636</v>
      </c>
    </row>
    <row r="152" spans="1:32" x14ac:dyDescent="0.35">
      <c r="A152" s="12" t="s">
        <v>203</v>
      </c>
      <c r="B152" s="5">
        <v>2648</v>
      </c>
      <c r="C152" s="5">
        <v>2687</v>
      </c>
      <c r="D152" s="5">
        <v>2684</v>
      </c>
      <c r="E152" s="5">
        <v>2702</v>
      </c>
      <c r="F152" s="5">
        <v>2719</v>
      </c>
      <c r="G152" s="5">
        <v>2698</v>
      </c>
      <c r="H152" s="5">
        <v>2708</v>
      </c>
      <c r="I152" s="5">
        <v>2699</v>
      </c>
      <c r="J152" s="5">
        <v>2708</v>
      </c>
      <c r="K152" s="5">
        <v>2729</v>
      </c>
      <c r="L152" s="5">
        <v>2729</v>
      </c>
      <c r="M152" s="5">
        <v>2711</v>
      </c>
      <c r="N152" s="5">
        <v>2667</v>
      </c>
      <c r="O152" s="5">
        <v>2714</v>
      </c>
      <c r="P152" s="5">
        <v>2717</v>
      </c>
      <c r="Q152" s="5">
        <v>2730</v>
      </c>
      <c r="R152" s="5">
        <v>2707</v>
      </c>
      <c r="S152" s="5">
        <v>2736</v>
      </c>
      <c r="T152" s="5">
        <v>2738</v>
      </c>
      <c r="U152" s="5">
        <v>2722</v>
      </c>
      <c r="V152" s="5">
        <v>2726</v>
      </c>
      <c r="W152" s="5">
        <v>2754</v>
      </c>
      <c r="X152" s="5">
        <v>2768</v>
      </c>
      <c r="Y152" s="5">
        <v>2750</v>
      </c>
      <c r="Z152" s="5">
        <v>2717</v>
      </c>
      <c r="AA152" s="5">
        <v>2774</v>
      </c>
      <c r="AB152" s="5">
        <v>2785</v>
      </c>
      <c r="AC152" s="5">
        <v>2761</v>
      </c>
      <c r="AD152" s="5">
        <v>2790</v>
      </c>
      <c r="AE152" s="13">
        <v>2760</v>
      </c>
      <c r="AF152" s="13">
        <v>2768</v>
      </c>
    </row>
    <row r="153" spans="1:32" x14ac:dyDescent="0.35">
      <c r="A153" s="12" t="s">
        <v>204</v>
      </c>
      <c r="B153" s="5">
        <v>658</v>
      </c>
      <c r="C153" s="5">
        <v>659</v>
      </c>
      <c r="D153" s="5">
        <v>672</v>
      </c>
      <c r="E153" s="5">
        <v>663</v>
      </c>
      <c r="F153" s="5">
        <v>660</v>
      </c>
      <c r="G153" s="5">
        <v>667</v>
      </c>
      <c r="H153" s="5">
        <v>676</v>
      </c>
      <c r="I153" s="5">
        <v>669</v>
      </c>
      <c r="J153" s="5">
        <v>651</v>
      </c>
      <c r="K153" s="5">
        <v>659</v>
      </c>
      <c r="L153" s="5">
        <v>656</v>
      </c>
      <c r="M153" s="5">
        <v>651</v>
      </c>
      <c r="N153" s="5">
        <v>650</v>
      </c>
      <c r="O153" s="5">
        <v>653</v>
      </c>
      <c r="P153" s="5">
        <v>657</v>
      </c>
      <c r="Q153" s="5">
        <v>656</v>
      </c>
      <c r="R153" s="5">
        <v>663</v>
      </c>
      <c r="S153" s="5">
        <v>666</v>
      </c>
      <c r="T153" s="5">
        <v>677</v>
      </c>
      <c r="U153" s="5">
        <v>660</v>
      </c>
      <c r="V153" s="5">
        <v>651</v>
      </c>
      <c r="W153" s="5">
        <v>651</v>
      </c>
      <c r="X153" s="5">
        <v>650</v>
      </c>
      <c r="Y153" s="5">
        <v>652</v>
      </c>
      <c r="Z153" s="5">
        <v>651</v>
      </c>
      <c r="AA153" s="5">
        <v>645</v>
      </c>
      <c r="AB153" s="5">
        <v>654</v>
      </c>
      <c r="AC153" s="5">
        <v>645</v>
      </c>
      <c r="AD153" s="5">
        <v>651</v>
      </c>
      <c r="AE153" s="13">
        <v>658</v>
      </c>
      <c r="AF153" s="13">
        <v>665</v>
      </c>
    </row>
    <row r="154" spans="1:32" x14ac:dyDescent="0.35">
      <c r="A154" s="12" t="s">
        <v>205</v>
      </c>
      <c r="B154" s="5">
        <v>660</v>
      </c>
      <c r="C154" s="5">
        <v>674</v>
      </c>
      <c r="D154" s="5">
        <v>668</v>
      </c>
      <c r="E154" s="5">
        <v>635</v>
      </c>
      <c r="F154" s="5">
        <v>624</v>
      </c>
      <c r="G154" s="5">
        <v>644</v>
      </c>
      <c r="H154" s="5">
        <v>683</v>
      </c>
      <c r="I154" s="5">
        <v>678</v>
      </c>
      <c r="J154" s="5">
        <v>646</v>
      </c>
      <c r="K154" s="5">
        <v>648</v>
      </c>
      <c r="L154" s="5">
        <v>641</v>
      </c>
      <c r="M154" s="5">
        <v>648</v>
      </c>
      <c r="N154" s="5">
        <v>641</v>
      </c>
      <c r="O154" s="5">
        <v>671</v>
      </c>
      <c r="P154" s="5">
        <v>671</v>
      </c>
      <c r="Q154" s="5">
        <v>631</v>
      </c>
      <c r="R154" s="5">
        <v>634</v>
      </c>
      <c r="S154" s="5">
        <v>639</v>
      </c>
      <c r="T154" s="5">
        <v>677</v>
      </c>
      <c r="U154" s="5">
        <v>664</v>
      </c>
      <c r="V154" s="5">
        <v>641</v>
      </c>
      <c r="W154" s="5">
        <v>646</v>
      </c>
      <c r="X154" s="5">
        <v>640</v>
      </c>
      <c r="Y154" s="5">
        <v>648</v>
      </c>
      <c r="Z154" s="5">
        <v>646</v>
      </c>
      <c r="AA154" s="5">
        <v>667</v>
      </c>
      <c r="AB154" s="5">
        <v>660</v>
      </c>
      <c r="AC154" s="5">
        <v>625</v>
      </c>
      <c r="AD154" s="5">
        <v>638</v>
      </c>
      <c r="AE154" s="13">
        <v>645</v>
      </c>
      <c r="AF154" s="13">
        <v>684</v>
      </c>
    </row>
    <row r="155" spans="1:32" x14ac:dyDescent="0.35">
      <c r="A155" s="12" t="s">
        <v>206</v>
      </c>
      <c r="B155" s="5">
        <v>863</v>
      </c>
      <c r="C155" s="5">
        <v>855</v>
      </c>
      <c r="D155" s="5">
        <v>846</v>
      </c>
      <c r="E155" s="5">
        <v>812</v>
      </c>
      <c r="F155" s="5">
        <v>821</v>
      </c>
      <c r="G155" s="5">
        <v>854</v>
      </c>
      <c r="H155" s="5">
        <v>881</v>
      </c>
      <c r="I155" s="5">
        <v>877</v>
      </c>
      <c r="J155" s="5">
        <v>838</v>
      </c>
      <c r="K155" s="5">
        <v>839</v>
      </c>
      <c r="L155" s="5">
        <v>833</v>
      </c>
      <c r="M155" s="5">
        <v>836</v>
      </c>
      <c r="N155" s="5">
        <v>843</v>
      </c>
      <c r="O155" s="5">
        <v>835</v>
      </c>
      <c r="P155" s="5">
        <v>835</v>
      </c>
      <c r="Q155" s="5">
        <v>802</v>
      </c>
      <c r="R155" s="5">
        <v>810</v>
      </c>
      <c r="S155" s="5">
        <v>841</v>
      </c>
      <c r="T155" s="5">
        <v>879</v>
      </c>
      <c r="U155" s="5">
        <v>876</v>
      </c>
      <c r="V155" s="5">
        <v>837</v>
      </c>
      <c r="W155" s="5">
        <v>823</v>
      </c>
      <c r="X155" s="5">
        <v>796</v>
      </c>
      <c r="Y155" s="5">
        <v>835</v>
      </c>
      <c r="Z155" s="5">
        <v>837</v>
      </c>
      <c r="AA155" s="5">
        <v>826</v>
      </c>
      <c r="AB155" s="5">
        <v>823</v>
      </c>
      <c r="AC155" s="5">
        <v>796</v>
      </c>
      <c r="AD155" s="5">
        <v>809</v>
      </c>
      <c r="AE155" s="13">
        <v>848</v>
      </c>
      <c r="AF155" s="13">
        <v>877</v>
      </c>
    </row>
    <row r="156" spans="1:32" x14ac:dyDescent="0.35">
      <c r="A156" s="12" t="s">
        <v>207</v>
      </c>
      <c r="B156" s="5">
        <v>4607</v>
      </c>
      <c r="C156" s="5">
        <v>4575</v>
      </c>
      <c r="D156" s="5">
        <v>4598</v>
      </c>
      <c r="E156" s="5">
        <v>4567</v>
      </c>
      <c r="F156" s="5">
        <v>4569</v>
      </c>
      <c r="G156" s="5">
        <v>4583</v>
      </c>
      <c r="H156" s="5">
        <v>4542</v>
      </c>
      <c r="I156" s="5">
        <v>4541</v>
      </c>
      <c r="J156" s="5">
        <v>4519</v>
      </c>
      <c r="K156" s="5">
        <v>4558</v>
      </c>
      <c r="L156" s="5">
        <v>4606</v>
      </c>
      <c r="M156" s="5">
        <v>4610</v>
      </c>
      <c r="N156" s="5">
        <v>4624</v>
      </c>
      <c r="O156" s="5">
        <v>4583</v>
      </c>
      <c r="P156" s="5">
        <v>4603</v>
      </c>
      <c r="Q156" s="5">
        <v>4562</v>
      </c>
      <c r="R156" s="5">
        <v>4555</v>
      </c>
      <c r="S156" s="5">
        <v>4593</v>
      </c>
      <c r="T156" s="5">
        <v>4562</v>
      </c>
      <c r="U156" s="5">
        <v>4519</v>
      </c>
      <c r="V156" s="5">
        <v>4527</v>
      </c>
      <c r="W156" s="5">
        <v>4570</v>
      </c>
      <c r="X156" s="5">
        <v>4587</v>
      </c>
      <c r="Y156" s="5">
        <v>4589</v>
      </c>
      <c r="Z156" s="5">
        <v>4612</v>
      </c>
      <c r="AA156" s="5">
        <v>4587</v>
      </c>
      <c r="AB156" s="5">
        <v>4616</v>
      </c>
      <c r="AC156" s="5">
        <v>4583</v>
      </c>
      <c r="AD156" s="5">
        <v>4570</v>
      </c>
      <c r="AE156" s="13">
        <v>4611</v>
      </c>
      <c r="AF156" s="13">
        <v>4584</v>
      </c>
    </row>
    <row r="157" spans="1:32" x14ac:dyDescent="0.35">
      <c r="A157" s="12" t="s">
        <v>208</v>
      </c>
      <c r="B157" s="5">
        <v>3211</v>
      </c>
      <c r="C157" s="5">
        <v>3195</v>
      </c>
      <c r="D157" s="5">
        <v>3185</v>
      </c>
      <c r="E157" s="5">
        <v>3088</v>
      </c>
      <c r="F157" s="5">
        <v>3124</v>
      </c>
      <c r="G157" s="5">
        <v>3251</v>
      </c>
      <c r="H157" s="5">
        <v>3346</v>
      </c>
      <c r="I157" s="5">
        <v>3330</v>
      </c>
      <c r="J157" s="5">
        <v>3192</v>
      </c>
      <c r="K157" s="5">
        <v>3189</v>
      </c>
      <c r="L157" s="5">
        <v>3149</v>
      </c>
      <c r="M157" s="5">
        <v>3153</v>
      </c>
      <c r="N157" s="5">
        <v>3157</v>
      </c>
      <c r="O157" s="5">
        <v>3152</v>
      </c>
      <c r="P157" s="5">
        <v>3148</v>
      </c>
      <c r="Q157" s="5">
        <v>3031</v>
      </c>
      <c r="R157" s="5">
        <v>3088</v>
      </c>
      <c r="S157" s="5">
        <v>3190</v>
      </c>
      <c r="T157" s="5">
        <v>3314</v>
      </c>
      <c r="U157" s="5">
        <v>3321</v>
      </c>
      <c r="V157" s="5">
        <v>3176</v>
      </c>
      <c r="W157" s="5">
        <v>3129</v>
      </c>
      <c r="X157" s="5">
        <v>3028</v>
      </c>
      <c r="Y157" s="5">
        <v>3124</v>
      </c>
      <c r="Z157" s="5">
        <v>3147</v>
      </c>
      <c r="AA157" s="5">
        <v>3155</v>
      </c>
      <c r="AB157" s="5">
        <v>3141</v>
      </c>
      <c r="AC157" s="5">
        <v>3021</v>
      </c>
      <c r="AD157" s="5">
        <v>3095</v>
      </c>
      <c r="AE157" s="13">
        <v>3208</v>
      </c>
      <c r="AF157" s="13">
        <v>3281</v>
      </c>
    </row>
    <row r="158" spans="1:32" x14ac:dyDescent="0.35">
      <c r="A158" s="12" t="s">
        <v>209</v>
      </c>
      <c r="B158" s="5">
        <v>14035</v>
      </c>
      <c r="C158" s="5">
        <v>13953</v>
      </c>
      <c r="D158" s="5">
        <v>13885</v>
      </c>
      <c r="E158" s="5">
        <v>13459</v>
      </c>
      <c r="F158" s="5">
        <v>13555</v>
      </c>
      <c r="G158" s="5">
        <v>14168</v>
      </c>
      <c r="H158" s="5">
        <v>14530</v>
      </c>
      <c r="I158" s="5">
        <v>14511</v>
      </c>
      <c r="J158" s="5">
        <v>13956</v>
      </c>
      <c r="K158" s="5">
        <v>13869</v>
      </c>
      <c r="L158" s="5">
        <v>13736</v>
      </c>
      <c r="M158" s="5">
        <v>13708</v>
      </c>
      <c r="N158" s="5">
        <v>13854</v>
      </c>
      <c r="O158" s="5">
        <v>13754</v>
      </c>
      <c r="P158" s="5">
        <v>13725</v>
      </c>
      <c r="Q158" s="5">
        <v>13306</v>
      </c>
      <c r="R158" s="5">
        <v>13438</v>
      </c>
      <c r="S158" s="5">
        <v>14012</v>
      </c>
      <c r="T158" s="5">
        <v>14501</v>
      </c>
      <c r="U158" s="5">
        <v>14532</v>
      </c>
      <c r="V158" s="5">
        <v>13894</v>
      </c>
      <c r="W158" s="5">
        <v>13649</v>
      </c>
      <c r="X158" s="5">
        <v>13354</v>
      </c>
      <c r="Y158" s="5">
        <v>13689</v>
      </c>
      <c r="Z158" s="5">
        <v>13826</v>
      </c>
      <c r="AA158" s="5">
        <v>13789</v>
      </c>
      <c r="AB158" s="5">
        <v>13750</v>
      </c>
      <c r="AC158" s="5">
        <v>13261</v>
      </c>
      <c r="AD158" s="5">
        <v>13544</v>
      </c>
      <c r="AE158" s="13">
        <v>14087</v>
      </c>
      <c r="AF158" s="13">
        <v>14315</v>
      </c>
    </row>
    <row r="159" spans="1:32" x14ac:dyDescent="0.35">
      <c r="A159" s="12" t="s">
        <v>210</v>
      </c>
      <c r="B159" s="5">
        <v>13154</v>
      </c>
      <c r="C159" s="5">
        <v>13082</v>
      </c>
      <c r="D159" s="5">
        <v>13020</v>
      </c>
      <c r="E159" s="5">
        <v>12623</v>
      </c>
      <c r="F159" s="5">
        <v>12679</v>
      </c>
      <c r="G159" s="5">
        <v>13246</v>
      </c>
      <c r="H159" s="5">
        <v>13654</v>
      </c>
      <c r="I159" s="5">
        <v>13619</v>
      </c>
      <c r="J159" s="5">
        <v>13049</v>
      </c>
      <c r="K159" s="5">
        <v>12990</v>
      </c>
      <c r="L159" s="5">
        <v>12859</v>
      </c>
      <c r="M159" s="5">
        <v>12849</v>
      </c>
      <c r="N159" s="5">
        <v>12970</v>
      </c>
      <c r="O159" s="5">
        <v>12879</v>
      </c>
      <c r="P159" s="5">
        <v>12860</v>
      </c>
      <c r="Q159" s="5">
        <v>12455</v>
      </c>
      <c r="R159" s="5">
        <v>12554</v>
      </c>
      <c r="S159" s="5">
        <v>13081</v>
      </c>
      <c r="T159" s="5">
        <v>13593</v>
      </c>
      <c r="U159" s="5">
        <v>13630</v>
      </c>
      <c r="V159" s="5">
        <v>12998</v>
      </c>
      <c r="W159" s="5">
        <v>12772</v>
      </c>
      <c r="X159" s="5">
        <v>12483</v>
      </c>
      <c r="Y159" s="5">
        <v>12834</v>
      </c>
      <c r="Z159" s="5">
        <v>12964</v>
      </c>
      <c r="AA159" s="5">
        <v>12937</v>
      </c>
      <c r="AB159" s="5">
        <v>12884</v>
      </c>
      <c r="AC159" s="5">
        <v>12421</v>
      </c>
      <c r="AD159" s="5">
        <v>12675</v>
      </c>
      <c r="AE159" s="13">
        <v>13192</v>
      </c>
      <c r="AF159" s="13">
        <v>13463</v>
      </c>
    </row>
    <row r="160" spans="1:32" x14ac:dyDescent="0.35">
      <c r="A160" s="12" t="s">
        <v>211</v>
      </c>
      <c r="B160" s="5">
        <v>14516</v>
      </c>
      <c r="C160" s="5">
        <v>14383</v>
      </c>
      <c r="D160" s="5">
        <v>14444</v>
      </c>
      <c r="E160" s="5">
        <v>14451</v>
      </c>
      <c r="F160" s="5">
        <v>14482</v>
      </c>
      <c r="G160" s="5">
        <v>14587</v>
      </c>
      <c r="H160" s="5">
        <v>14451</v>
      </c>
      <c r="I160" s="5">
        <v>14481</v>
      </c>
      <c r="J160" s="5">
        <v>14368</v>
      </c>
      <c r="K160" s="5">
        <v>14473</v>
      </c>
      <c r="L160" s="5">
        <v>14592</v>
      </c>
      <c r="M160" s="5">
        <v>14544</v>
      </c>
      <c r="N160" s="5">
        <v>14534</v>
      </c>
      <c r="O160" s="5">
        <v>14447</v>
      </c>
      <c r="P160" s="5">
        <v>14489</v>
      </c>
      <c r="Q160" s="5">
        <v>14418</v>
      </c>
      <c r="R160" s="5">
        <v>14402</v>
      </c>
      <c r="S160" s="5">
        <v>14562</v>
      </c>
      <c r="T160" s="5">
        <v>14486</v>
      </c>
      <c r="U160" s="5">
        <v>14399</v>
      </c>
      <c r="V160" s="5">
        <v>14380</v>
      </c>
      <c r="W160" s="5">
        <v>14502</v>
      </c>
      <c r="X160" s="5">
        <v>14576</v>
      </c>
      <c r="Y160" s="5">
        <v>14533</v>
      </c>
      <c r="Z160" s="5">
        <v>14570</v>
      </c>
      <c r="AA160" s="5">
        <v>14466</v>
      </c>
      <c r="AB160" s="5">
        <v>14590</v>
      </c>
      <c r="AC160" s="5">
        <v>14510</v>
      </c>
      <c r="AD160" s="5">
        <v>14521</v>
      </c>
      <c r="AE160" s="13">
        <v>14660</v>
      </c>
      <c r="AF160" s="13">
        <v>14565</v>
      </c>
    </row>
    <row r="161" spans="1:32" x14ac:dyDescent="0.35">
      <c r="A161" s="12" t="s">
        <v>212</v>
      </c>
      <c r="B161" s="5">
        <v>3153</v>
      </c>
      <c r="C161" s="5">
        <v>3152</v>
      </c>
      <c r="D161" s="5">
        <v>3162</v>
      </c>
      <c r="E161" s="5">
        <v>3164</v>
      </c>
      <c r="F161" s="5">
        <v>3167</v>
      </c>
      <c r="G161" s="5">
        <v>3202</v>
      </c>
      <c r="H161" s="5">
        <v>3234</v>
      </c>
      <c r="I161" s="5">
        <v>3182</v>
      </c>
      <c r="J161" s="5">
        <v>3164</v>
      </c>
      <c r="K161" s="5">
        <v>3177</v>
      </c>
      <c r="L161" s="5">
        <v>3185</v>
      </c>
      <c r="M161" s="5">
        <v>3150</v>
      </c>
      <c r="N161" s="5">
        <v>3174</v>
      </c>
      <c r="O161" s="5">
        <v>3179</v>
      </c>
      <c r="P161" s="5">
        <v>3196</v>
      </c>
      <c r="Q161" s="5">
        <v>3171</v>
      </c>
      <c r="R161" s="5">
        <v>3177</v>
      </c>
      <c r="S161" s="5">
        <v>3207</v>
      </c>
      <c r="T161" s="5">
        <v>3256</v>
      </c>
      <c r="U161" s="5">
        <v>3202</v>
      </c>
      <c r="V161" s="5">
        <v>3185</v>
      </c>
      <c r="W161" s="5">
        <v>3177</v>
      </c>
      <c r="X161" s="5">
        <v>3191</v>
      </c>
      <c r="Y161" s="5">
        <v>3170</v>
      </c>
      <c r="Z161" s="5">
        <v>3193</v>
      </c>
      <c r="AA161" s="5">
        <v>3210</v>
      </c>
      <c r="AB161" s="5">
        <v>3226</v>
      </c>
      <c r="AC161" s="5">
        <v>3180</v>
      </c>
      <c r="AD161" s="5">
        <v>3220</v>
      </c>
      <c r="AE161" s="13">
        <v>3256</v>
      </c>
      <c r="AF161" s="13">
        <v>3278</v>
      </c>
    </row>
    <row r="162" spans="1:32" x14ac:dyDescent="0.35">
      <c r="A162" s="12" t="s">
        <v>213</v>
      </c>
      <c r="B162" s="5">
        <v>7324</v>
      </c>
      <c r="C162" s="5">
        <v>7287</v>
      </c>
      <c r="D162" s="5">
        <v>7291</v>
      </c>
      <c r="E162" s="5">
        <v>7275</v>
      </c>
      <c r="F162" s="5">
        <v>7257</v>
      </c>
      <c r="G162" s="5">
        <v>7308</v>
      </c>
      <c r="H162" s="5">
        <v>7359</v>
      </c>
      <c r="I162" s="5">
        <v>7305</v>
      </c>
      <c r="J162" s="5">
        <v>7230</v>
      </c>
      <c r="K162" s="5">
        <v>7281</v>
      </c>
      <c r="L162" s="5">
        <v>7340</v>
      </c>
      <c r="M162" s="5">
        <v>7276</v>
      </c>
      <c r="N162" s="5">
        <v>7343</v>
      </c>
      <c r="O162" s="5">
        <v>7330</v>
      </c>
      <c r="P162" s="5">
        <v>7357</v>
      </c>
      <c r="Q162" s="5">
        <v>7342</v>
      </c>
      <c r="R162" s="5">
        <v>7293</v>
      </c>
      <c r="S162" s="5">
        <v>7356</v>
      </c>
      <c r="T162" s="5">
        <v>7382</v>
      </c>
      <c r="U162" s="5">
        <v>7329</v>
      </c>
      <c r="V162" s="5">
        <v>7255</v>
      </c>
      <c r="W162" s="5">
        <v>7320</v>
      </c>
      <c r="X162" s="5">
        <v>7374</v>
      </c>
      <c r="Y162" s="5">
        <v>7337</v>
      </c>
      <c r="Z162" s="5">
        <v>7379</v>
      </c>
      <c r="AA162" s="5">
        <v>7398</v>
      </c>
      <c r="AB162" s="5">
        <v>7446</v>
      </c>
      <c r="AC162" s="5">
        <v>7393</v>
      </c>
      <c r="AD162" s="5">
        <v>7423</v>
      </c>
      <c r="AE162" s="13">
        <v>7483</v>
      </c>
      <c r="AF162" s="13">
        <v>7515</v>
      </c>
    </row>
    <row r="163" spans="1:32" x14ac:dyDescent="0.35">
      <c r="A163" s="12" t="s">
        <v>214</v>
      </c>
      <c r="B163" s="5">
        <v>329</v>
      </c>
      <c r="C163" s="5">
        <v>327</v>
      </c>
      <c r="D163" s="5">
        <v>325</v>
      </c>
      <c r="E163" s="5">
        <v>320</v>
      </c>
      <c r="F163" s="5">
        <v>320</v>
      </c>
      <c r="G163" s="5">
        <v>338</v>
      </c>
      <c r="H163" s="5">
        <v>351</v>
      </c>
      <c r="I163" s="5">
        <v>350</v>
      </c>
      <c r="J163" s="5">
        <v>334</v>
      </c>
      <c r="K163" s="5">
        <v>332</v>
      </c>
      <c r="L163" s="5">
        <v>326</v>
      </c>
      <c r="M163" s="5">
        <v>326</v>
      </c>
      <c r="N163" s="5">
        <v>328</v>
      </c>
      <c r="O163" s="5">
        <v>327</v>
      </c>
      <c r="P163" s="5">
        <v>329</v>
      </c>
      <c r="Q163" s="5">
        <v>319</v>
      </c>
      <c r="R163" s="5">
        <v>323</v>
      </c>
      <c r="S163" s="5">
        <v>339</v>
      </c>
      <c r="T163" s="5">
        <v>351</v>
      </c>
      <c r="U163" s="5">
        <v>355</v>
      </c>
      <c r="V163" s="5">
        <v>338</v>
      </c>
      <c r="W163" s="5">
        <v>330</v>
      </c>
      <c r="X163" s="5">
        <v>320</v>
      </c>
      <c r="Y163" s="5">
        <v>328</v>
      </c>
      <c r="Z163" s="5">
        <v>332</v>
      </c>
      <c r="AA163" s="5">
        <v>332</v>
      </c>
      <c r="AB163" s="5">
        <v>330</v>
      </c>
      <c r="AC163" s="5">
        <v>321</v>
      </c>
      <c r="AD163" s="5">
        <v>327</v>
      </c>
      <c r="AE163" s="13">
        <v>340</v>
      </c>
      <c r="AF163" s="13">
        <v>347</v>
      </c>
    </row>
    <row r="164" spans="1:32" x14ac:dyDescent="0.35">
      <c r="A164" s="12" t="s">
        <v>215</v>
      </c>
      <c r="B164" s="5">
        <v>856</v>
      </c>
      <c r="C164" s="5">
        <v>853</v>
      </c>
      <c r="D164" s="5">
        <v>857</v>
      </c>
      <c r="E164" s="5">
        <v>854</v>
      </c>
      <c r="F164" s="5">
        <v>854</v>
      </c>
      <c r="G164" s="5">
        <v>862</v>
      </c>
      <c r="H164" s="5">
        <v>870</v>
      </c>
      <c r="I164" s="5">
        <v>860</v>
      </c>
      <c r="J164" s="5">
        <v>847</v>
      </c>
      <c r="K164" s="5">
        <v>852</v>
      </c>
      <c r="L164" s="5">
        <v>856</v>
      </c>
      <c r="M164" s="5">
        <v>846</v>
      </c>
      <c r="N164" s="5">
        <v>852</v>
      </c>
      <c r="O164" s="5">
        <v>851</v>
      </c>
      <c r="P164" s="5">
        <v>857</v>
      </c>
      <c r="Q164" s="5">
        <v>844</v>
      </c>
      <c r="R164" s="5">
        <v>846</v>
      </c>
      <c r="S164" s="5">
        <v>850</v>
      </c>
      <c r="T164" s="5">
        <v>858</v>
      </c>
      <c r="U164" s="5">
        <v>860</v>
      </c>
      <c r="V164" s="5">
        <v>844</v>
      </c>
      <c r="W164" s="5">
        <v>838</v>
      </c>
      <c r="X164" s="5">
        <v>840</v>
      </c>
      <c r="Y164" s="5">
        <v>833</v>
      </c>
      <c r="Z164" s="5">
        <v>834</v>
      </c>
      <c r="AA164" s="5">
        <v>851</v>
      </c>
      <c r="AB164" s="5">
        <v>859</v>
      </c>
      <c r="AC164" s="5">
        <v>847</v>
      </c>
      <c r="AD164" s="5">
        <v>848</v>
      </c>
      <c r="AE164" s="13">
        <v>858</v>
      </c>
      <c r="AF164" s="13">
        <v>860</v>
      </c>
    </row>
    <row r="165" spans="1:32" x14ac:dyDescent="0.35">
      <c r="A165" s="12" t="s">
        <v>216</v>
      </c>
      <c r="B165" s="5">
        <v>981</v>
      </c>
      <c r="C165" s="5">
        <v>981</v>
      </c>
      <c r="D165" s="5">
        <v>984</v>
      </c>
      <c r="E165" s="5">
        <v>993</v>
      </c>
      <c r="F165" s="5">
        <v>990</v>
      </c>
      <c r="G165" s="5">
        <v>993</v>
      </c>
      <c r="H165" s="5">
        <v>989</v>
      </c>
      <c r="I165" s="5">
        <v>988</v>
      </c>
      <c r="J165" s="5">
        <v>987</v>
      </c>
      <c r="K165" s="5">
        <v>993</v>
      </c>
      <c r="L165" s="5">
        <v>1003</v>
      </c>
      <c r="M165" s="5">
        <v>999</v>
      </c>
      <c r="N165" s="5">
        <v>996</v>
      </c>
      <c r="O165" s="5">
        <v>986</v>
      </c>
      <c r="P165" s="5">
        <v>989</v>
      </c>
      <c r="Q165" s="5">
        <v>993</v>
      </c>
      <c r="R165" s="5">
        <v>989</v>
      </c>
      <c r="S165" s="5">
        <v>999</v>
      </c>
      <c r="T165" s="5">
        <v>989</v>
      </c>
      <c r="U165" s="5">
        <v>982</v>
      </c>
      <c r="V165" s="5">
        <v>983</v>
      </c>
      <c r="W165" s="5">
        <v>990</v>
      </c>
      <c r="X165" s="5">
        <v>992</v>
      </c>
      <c r="Y165" s="5">
        <v>989</v>
      </c>
      <c r="Z165" s="5">
        <v>995</v>
      </c>
      <c r="AA165" s="5">
        <v>993</v>
      </c>
      <c r="AB165" s="5">
        <v>1004</v>
      </c>
      <c r="AC165" s="5">
        <v>993</v>
      </c>
      <c r="AD165" s="5">
        <v>994</v>
      </c>
      <c r="AE165" s="13">
        <v>1001</v>
      </c>
      <c r="AF165" s="13">
        <v>993</v>
      </c>
    </row>
    <row r="166" spans="1:32" x14ac:dyDescent="0.35">
      <c r="A166" s="12" t="s">
        <v>217</v>
      </c>
      <c r="B166" s="5">
        <v>995</v>
      </c>
      <c r="C166" s="5">
        <v>1017</v>
      </c>
      <c r="D166" s="5">
        <v>1013</v>
      </c>
      <c r="E166" s="5">
        <v>1028</v>
      </c>
      <c r="F166" s="5">
        <v>1034</v>
      </c>
      <c r="G166" s="5">
        <v>1020</v>
      </c>
      <c r="H166" s="5">
        <v>1025</v>
      </c>
      <c r="I166" s="5">
        <v>1021</v>
      </c>
      <c r="J166" s="5">
        <v>1029</v>
      </c>
      <c r="K166" s="5">
        <v>1037</v>
      </c>
      <c r="L166" s="5">
        <v>1032</v>
      </c>
      <c r="M166" s="5">
        <v>1035</v>
      </c>
      <c r="N166" s="5">
        <v>1011</v>
      </c>
      <c r="O166" s="5">
        <v>1023</v>
      </c>
      <c r="P166" s="5">
        <v>1023</v>
      </c>
      <c r="Q166" s="5">
        <v>1032</v>
      </c>
      <c r="R166" s="5">
        <v>1026</v>
      </c>
      <c r="S166" s="5">
        <v>1039</v>
      </c>
      <c r="T166" s="5">
        <v>1038</v>
      </c>
      <c r="U166" s="5">
        <v>1026</v>
      </c>
      <c r="V166" s="5">
        <v>1028</v>
      </c>
      <c r="W166" s="5">
        <v>1036</v>
      </c>
      <c r="X166" s="5">
        <v>1042</v>
      </c>
      <c r="Y166" s="5">
        <v>1038</v>
      </c>
      <c r="Z166" s="5">
        <v>1023</v>
      </c>
      <c r="AA166" s="5">
        <v>1047</v>
      </c>
      <c r="AB166" s="5">
        <v>1053</v>
      </c>
      <c r="AC166" s="5">
        <v>1048</v>
      </c>
      <c r="AD166" s="5">
        <v>1054</v>
      </c>
      <c r="AE166" s="13">
        <v>1042</v>
      </c>
      <c r="AF166" s="13">
        <v>1039</v>
      </c>
    </row>
    <row r="167" spans="1:32" x14ac:dyDescent="0.35">
      <c r="A167" s="12" t="s">
        <v>218</v>
      </c>
      <c r="B167" s="5">
        <v>1464</v>
      </c>
      <c r="C167" s="5">
        <v>1465</v>
      </c>
      <c r="D167" s="5">
        <v>1441</v>
      </c>
      <c r="E167" s="5">
        <v>1356</v>
      </c>
      <c r="F167" s="5">
        <v>1408</v>
      </c>
      <c r="G167" s="5">
        <v>1495</v>
      </c>
      <c r="H167" s="5">
        <v>1603</v>
      </c>
      <c r="I167" s="5">
        <v>1602</v>
      </c>
      <c r="J167" s="5">
        <v>1486</v>
      </c>
      <c r="K167" s="5">
        <v>1453</v>
      </c>
      <c r="L167" s="5">
        <v>1399</v>
      </c>
      <c r="M167" s="5">
        <v>1446</v>
      </c>
      <c r="N167" s="5">
        <v>1444</v>
      </c>
      <c r="O167" s="5">
        <v>1453</v>
      </c>
      <c r="P167" s="5">
        <v>1431</v>
      </c>
      <c r="Q167" s="5">
        <v>1339</v>
      </c>
      <c r="R167" s="5">
        <v>1393</v>
      </c>
      <c r="S167" s="5">
        <v>1481</v>
      </c>
      <c r="T167" s="5">
        <v>1583</v>
      </c>
      <c r="U167" s="5">
        <v>1590</v>
      </c>
      <c r="V167" s="5">
        <v>1461</v>
      </c>
      <c r="W167" s="5">
        <v>1417</v>
      </c>
      <c r="X167" s="5">
        <v>1375</v>
      </c>
      <c r="Y167" s="5">
        <v>1417</v>
      </c>
      <c r="Z167" s="5">
        <v>1440</v>
      </c>
      <c r="AA167" s="5">
        <v>1443</v>
      </c>
      <c r="AB167" s="5">
        <v>1419</v>
      </c>
      <c r="AC167" s="5">
        <v>1314</v>
      </c>
      <c r="AD167" s="5">
        <v>1370</v>
      </c>
      <c r="AE167" s="13">
        <v>1451</v>
      </c>
      <c r="AF167" s="13">
        <v>1555</v>
      </c>
    </row>
    <row r="168" spans="1:32" x14ac:dyDescent="0.35">
      <c r="A168" s="12" t="s">
        <v>219</v>
      </c>
      <c r="B168" s="5">
        <v>62064</v>
      </c>
      <c r="C168" s="5">
        <v>61556</v>
      </c>
      <c r="D168" s="5">
        <v>61697</v>
      </c>
      <c r="E168" s="5">
        <v>61589</v>
      </c>
      <c r="F168" s="5">
        <v>61520</v>
      </c>
      <c r="G168" s="5">
        <v>61715</v>
      </c>
      <c r="H168" s="5">
        <v>61335</v>
      </c>
      <c r="I168" s="5">
        <v>61297</v>
      </c>
      <c r="J168" s="5">
        <v>60901</v>
      </c>
      <c r="K168" s="5">
        <v>61380</v>
      </c>
      <c r="L168" s="5">
        <v>62095</v>
      </c>
      <c r="M168" s="5">
        <v>62090</v>
      </c>
      <c r="N168" s="5">
        <v>62361</v>
      </c>
      <c r="O168" s="5">
        <v>61989</v>
      </c>
      <c r="P168" s="5">
        <v>62094</v>
      </c>
      <c r="Q168" s="5">
        <v>61772</v>
      </c>
      <c r="R168" s="5">
        <v>61428</v>
      </c>
      <c r="S168" s="5">
        <v>62042</v>
      </c>
      <c r="T168" s="5">
        <v>62038</v>
      </c>
      <c r="U168" s="5">
        <v>61616</v>
      </c>
      <c r="V168" s="5">
        <v>61591</v>
      </c>
      <c r="W168" s="5">
        <v>61934</v>
      </c>
      <c r="X168" s="5">
        <v>62412</v>
      </c>
      <c r="Y168" s="5">
        <v>62556</v>
      </c>
      <c r="Z168" s="5">
        <v>63016</v>
      </c>
      <c r="AA168" s="5">
        <v>62608</v>
      </c>
      <c r="AB168" s="5">
        <v>62998</v>
      </c>
      <c r="AC168" s="5">
        <v>62819</v>
      </c>
      <c r="AD168" s="5">
        <v>62601</v>
      </c>
      <c r="AE168" s="13">
        <v>63402</v>
      </c>
      <c r="AF168" s="13">
        <v>62973</v>
      </c>
    </row>
    <row r="169" spans="1:32" x14ac:dyDescent="0.35">
      <c r="A169" s="12" t="s">
        <v>220</v>
      </c>
      <c r="B169" s="5">
        <v>114584</v>
      </c>
      <c r="C169" s="5">
        <v>113721</v>
      </c>
      <c r="D169" s="5">
        <v>114008</v>
      </c>
      <c r="E169" s="5">
        <v>113845</v>
      </c>
      <c r="F169" s="5">
        <v>113811</v>
      </c>
      <c r="G169" s="5">
        <v>114270</v>
      </c>
      <c r="H169" s="5">
        <v>113720</v>
      </c>
      <c r="I169" s="5">
        <v>113649</v>
      </c>
      <c r="J169" s="5">
        <v>112875</v>
      </c>
      <c r="K169" s="5">
        <v>113749</v>
      </c>
      <c r="L169" s="5">
        <v>114944</v>
      </c>
      <c r="M169" s="5">
        <v>114919</v>
      </c>
      <c r="N169" s="5">
        <v>115363</v>
      </c>
      <c r="O169" s="5">
        <v>114758</v>
      </c>
      <c r="P169" s="5">
        <v>114930</v>
      </c>
      <c r="Q169" s="5">
        <v>114360</v>
      </c>
      <c r="R169" s="5">
        <v>113903</v>
      </c>
      <c r="S169" s="5">
        <v>114946</v>
      </c>
      <c r="T169" s="5">
        <v>115024</v>
      </c>
      <c r="U169" s="5">
        <v>114296</v>
      </c>
      <c r="V169" s="5">
        <v>114240</v>
      </c>
      <c r="W169" s="5">
        <v>114835</v>
      </c>
      <c r="X169" s="5">
        <v>115730</v>
      </c>
      <c r="Y169" s="5">
        <v>115941</v>
      </c>
      <c r="Z169" s="5">
        <v>116794</v>
      </c>
      <c r="AA169" s="5">
        <v>116086</v>
      </c>
      <c r="AB169" s="5">
        <v>116788</v>
      </c>
      <c r="AC169" s="5">
        <v>116311</v>
      </c>
      <c r="AD169" s="5">
        <v>116137</v>
      </c>
      <c r="AE169" s="13">
        <v>117577</v>
      </c>
      <c r="AF169" s="13">
        <v>116833</v>
      </c>
    </row>
    <row r="170" spans="1:32" x14ac:dyDescent="0.35">
      <c r="A170" s="12" t="s">
        <v>221</v>
      </c>
      <c r="B170" s="5">
        <v>1227</v>
      </c>
      <c r="C170" s="5">
        <v>1234</v>
      </c>
      <c r="D170" s="5">
        <v>1232</v>
      </c>
      <c r="E170" s="5">
        <v>1223</v>
      </c>
      <c r="F170" s="5">
        <v>1217</v>
      </c>
      <c r="G170" s="5">
        <v>1215</v>
      </c>
      <c r="H170" s="5">
        <v>1227</v>
      </c>
      <c r="I170" s="5">
        <v>1221</v>
      </c>
      <c r="J170" s="5">
        <v>1206</v>
      </c>
      <c r="K170" s="5">
        <v>1221</v>
      </c>
      <c r="L170" s="5">
        <v>1226</v>
      </c>
      <c r="M170" s="5">
        <v>1219</v>
      </c>
      <c r="N170" s="5">
        <v>1209</v>
      </c>
      <c r="O170" s="5">
        <v>1211</v>
      </c>
      <c r="P170" s="5">
        <v>1220</v>
      </c>
      <c r="Q170" s="5">
        <v>1207</v>
      </c>
      <c r="R170" s="5">
        <v>1189</v>
      </c>
      <c r="S170" s="5">
        <v>1199</v>
      </c>
      <c r="T170" s="5">
        <v>1211</v>
      </c>
      <c r="U170" s="5">
        <v>1195</v>
      </c>
      <c r="V170" s="5">
        <v>1198</v>
      </c>
      <c r="W170" s="5">
        <v>1200</v>
      </c>
      <c r="X170" s="5">
        <v>1206</v>
      </c>
      <c r="Y170" s="5">
        <v>1201</v>
      </c>
      <c r="Z170" s="5">
        <v>1196</v>
      </c>
      <c r="AA170" s="5">
        <v>1215</v>
      </c>
      <c r="AB170" s="5">
        <v>1219</v>
      </c>
      <c r="AC170" s="5">
        <v>1207</v>
      </c>
      <c r="AD170" s="5">
        <v>1207</v>
      </c>
      <c r="AE170" s="13">
        <v>1220</v>
      </c>
      <c r="AF170" s="13">
        <v>1231</v>
      </c>
    </row>
    <row r="171" spans="1:32" x14ac:dyDescent="0.35">
      <c r="A171" s="12" t="s">
        <v>222</v>
      </c>
      <c r="B171" s="5">
        <v>385</v>
      </c>
      <c r="C171" s="5">
        <v>381</v>
      </c>
      <c r="D171" s="5">
        <v>381</v>
      </c>
      <c r="E171" s="5">
        <v>376</v>
      </c>
      <c r="F171" s="5">
        <v>371</v>
      </c>
      <c r="G171" s="5">
        <v>375</v>
      </c>
      <c r="H171" s="5">
        <v>381</v>
      </c>
      <c r="I171" s="5">
        <v>380</v>
      </c>
      <c r="J171" s="5">
        <v>378</v>
      </c>
      <c r="K171" s="5">
        <v>381</v>
      </c>
      <c r="L171" s="5">
        <v>383</v>
      </c>
      <c r="M171" s="5">
        <v>381</v>
      </c>
      <c r="N171" s="5">
        <v>380</v>
      </c>
      <c r="O171" s="5">
        <v>380</v>
      </c>
      <c r="P171" s="5">
        <v>381</v>
      </c>
      <c r="Q171" s="5">
        <v>380</v>
      </c>
      <c r="R171" s="5">
        <v>375</v>
      </c>
      <c r="S171" s="5">
        <v>378</v>
      </c>
      <c r="T171" s="5">
        <v>380</v>
      </c>
      <c r="U171" s="5">
        <v>382</v>
      </c>
      <c r="V171" s="5">
        <v>380</v>
      </c>
      <c r="W171" s="5">
        <v>379</v>
      </c>
      <c r="X171" s="5">
        <v>382</v>
      </c>
      <c r="Y171" s="5">
        <v>380</v>
      </c>
      <c r="Z171" s="5">
        <v>374</v>
      </c>
      <c r="AA171" s="5">
        <v>381</v>
      </c>
      <c r="AB171" s="5">
        <v>383</v>
      </c>
      <c r="AC171" s="5">
        <v>379</v>
      </c>
      <c r="AD171" s="5">
        <v>377</v>
      </c>
      <c r="AE171" s="13">
        <v>383</v>
      </c>
      <c r="AF171" s="13">
        <v>382</v>
      </c>
    </row>
    <row r="172" spans="1:32" x14ac:dyDescent="0.35">
      <c r="A172" s="12" t="s">
        <v>223</v>
      </c>
      <c r="B172" s="5">
        <v>767</v>
      </c>
      <c r="C172" s="5">
        <v>757</v>
      </c>
      <c r="D172" s="5">
        <v>753</v>
      </c>
      <c r="E172" s="5">
        <v>759</v>
      </c>
      <c r="F172" s="5">
        <v>757</v>
      </c>
      <c r="G172" s="5">
        <v>771</v>
      </c>
      <c r="H172" s="5">
        <v>765</v>
      </c>
      <c r="I172" s="5">
        <v>776</v>
      </c>
      <c r="J172" s="5">
        <v>768</v>
      </c>
      <c r="K172" s="5">
        <v>761</v>
      </c>
      <c r="L172" s="5">
        <v>762</v>
      </c>
      <c r="M172" s="5">
        <v>760</v>
      </c>
      <c r="N172" s="5">
        <v>770</v>
      </c>
      <c r="O172" s="5">
        <v>764</v>
      </c>
      <c r="P172" s="5">
        <v>765</v>
      </c>
      <c r="Q172" s="5">
        <v>766</v>
      </c>
      <c r="R172" s="5">
        <v>759</v>
      </c>
      <c r="S172" s="5">
        <v>774</v>
      </c>
      <c r="T172" s="5">
        <v>765</v>
      </c>
      <c r="U172" s="5">
        <v>765</v>
      </c>
      <c r="V172" s="5">
        <v>761</v>
      </c>
      <c r="W172" s="5">
        <v>764</v>
      </c>
      <c r="X172" s="5">
        <v>775</v>
      </c>
      <c r="Y172" s="5">
        <v>763</v>
      </c>
      <c r="Z172" s="5">
        <v>775</v>
      </c>
      <c r="AA172" s="5">
        <v>773</v>
      </c>
      <c r="AB172" s="5">
        <v>785</v>
      </c>
      <c r="AC172" s="5">
        <v>780</v>
      </c>
      <c r="AD172" s="5">
        <v>777</v>
      </c>
      <c r="AE172" s="13">
        <v>789</v>
      </c>
      <c r="AF172" s="13">
        <v>777</v>
      </c>
    </row>
    <row r="173" spans="1:32" x14ac:dyDescent="0.35">
      <c r="A173" s="12" t="s">
        <v>224</v>
      </c>
      <c r="B173" s="5">
        <v>2979</v>
      </c>
      <c r="C173" s="5">
        <v>2982</v>
      </c>
      <c r="D173" s="5">
        <v>2971</v>
      </c>
      <c r="E173" s="5">
        <v>2962</v>
      </c>
      <c r="F173" s="5">
        <v>3127</v>
      </c>
      <c r="G173" s="5">
        <v>3366</v>
      </c>
      <c r="H173" s="5">
        <v>3538</v>
      </c>
      <c r="I173" s="5">
        <v>3510</v>
      </c>
      <c r="J173" s="5">
        <v>3173</v>
      </c>
      <c r="K173" s="5">
        <v>3139</v>
      </c>
      <c r="L173" s="5">
        <v>3013</v>
      </c>
      <c r="M173" s="5">
        <v>2978</v>
      </c>
      <c r="N173" s="5">
        <v>2961</v>
      </c>
      <c r="O173" s="5">
        <v>2975</v>
      </c>
      <c r="P173" s="5">
        <v>2980</v>
      </c>
      <c r="Q173" s="5">
        <v>2957</v>
      </c>
      <c r="R173" s="5">
        <v>3094</v>
      </c>
      <c r="S173" s="5">
        <v>3314</v>
      </c>
      <c r="T173" s="5">
        <v>3502</v>
      </c>
      <c r="U173" s="5">
        <v>3532</v>
      </c>
      <c r="V173" s="5">
        <v>3160</v>
      </c>
      <c r="W173" s="5">
        <v>3104</v>
      </c>
      <c r="X173" s="5">
        <v>2996</v>
      </c>
      <c r="Y173" s="5">
        <v>2979</v>
      </c>
      <c r="Z173" s="5">
        <v>2958</v>
      </c>
      <c r="AA173" s="5">
        <v>2995</v>
      </c>
      <c r="AB173" s="5">
        <v>2996</v>
      </c>
      <c r="AC173" s="5">
        <v>2967</v>
      </c>
      <c r="AD173" s="5">
        <v>3094</v>
      </c>
      <c r="AE173" s="13">
        <v>3307</v>
      </c>
      <c r="AF173" s="13">
        <v>3486</v>
      </c>
    </row>
    <row r="174" spans="1:32" x14ac:dyDescent="0.35">
      <c r="A174" s="12" t="s">
        <v>225</v>
      </c>
      <c r="B174" s="5">
        <v>6941</v>
      </c>
      <c r="C174" s="5">
        <v>6952</v>
      </c>
      <c r="D174" s="5">
        <v>6963</v>
      </c>
      <c r="E174" s="5">
        <v>6942</v>
      </c>
      <c r="F174" s="5">
        <v>7305</v>
      </c>
      <c r="G174" s="5">
        <v>7870</v>
      </c>
      <c r="H174" s="5">
        <v>8271</v>
      </c>
      <c r="I174" s="5">
        <v>8218</v>
      </c>
      <c r="J174" s="5">
        <v>7436</v>
      </c>
      <c r="K174" s="5">
        <v>7333</v>
      </c>
      <c r="L174" s="5">
        <v>7068</v>
      </c>
      <c r="M174" s="5">
        <v>6979</v>
      </c>
      <c r="N174" s="5">
        <v>6936</v>
      </c>
      <c r="O174" s="5">
        <v>6971</v>
      </c>
      <c r="P174" s="5">
        <v>6984</v>
      </c>
      <c r="Q174" s="5">
        <v>6948</v>
      </c>
      <c r="R174" s="5">
        <v>7251</v>
      </c>
      <c r="S174" s="5">
        <v>7750</v>
      </c>
      <c r="T174" s="5">
        <v>8188</v>
      </c>
      <c r="U174" s="5">
        <v>8267</v>
      </c>
      <c r="V174" s="5">
        <v>7401</v>
      </c>
      <c r="W174" s="5">
        <v>7273</v>
      </c>
      <c r="X174" s="5">
        <v>7018</v>
      </c>
      <c r="Y174" s="5">
        <v>6989</v>
      </c>
      <c r="Z174" s="5">
        <v>6957</v>
      </c>
      <c r="AA174" s="5">
        <v>7028</v>
      </c>
      <c r="AB174" s="5">
        <v>7017</v>
      </c>
      <c r="AC174" s="5">
        <v>6947</v>
      </c>
      <c r="AD174" s="5">
        <v>7255</v>
      </c>
      <c r="AE174" s="13">
        <v>7751</v>
      </c>
      <c r="AF174" s="13">
        <v>8157</v>
      </c>
    </row>
    <row r="175" spans="1:32" x14ac:dyDescent="0.35">
      <c r="A175" s="12" t="s">
        <v>226</v>
      </c>
      <c r="B175" s="5">
        <v>81060</v>
      </c>
      <c r="C175" s="5">
        <v>80780</v>
      </c>
      <c r="D175" s="5">
        <v>81044</v>
      </c>
      <c r="E175" s="5">
        <v>80508</v>
      </c>
      <c r="F175" s="5">
        <v>80474</v>
      </c>
      <c r="G175" s="5">
        <v>81405</v>
      </c>
      <c r="H175" s="5">
        <v>82091</v>
      </c>
      <c r="I175" s="5">
        <v>81436</v>
      </c>
      <c r="J175" s="5">
        <v>80203</v>
      </c>
      <c r="K175" s="5">
        <v>80625</v>
      </c>
      <c r="L175" s="5">
        <v>81031</v>
      </c>
      <c r="M175" s="5">
        <v>80907</v>
      </c>
      <c r="N175" s="5">
        <v>81344</v>
      </c>
      <c r="O175" s="5">
        <v>81249</v>
      </c>
      <c r="P175" s="5">
        <v>81418</v>
      </c>
      <c r="Q175" s="5">
        <v>80373</v>
      </c>
      <c r="R175" s="5">
        <v>80349</v>
      </c>
      <c r="S175" s="5">
        <v>81366</v>
      </c>
      <c r="T175" s="5">
        <v>82572</v>
      </c>
      <c r="U175" s="5">
        <v>81570</v>
      </c>
      <c r="V175" s="5">
        <v>80726</v>
      </c>
      <c r="W175" s="5">
        <v>80640</v>
      </c>
      <c r="X175" s="5">
        <v>81050</v>
      </c>
      <c r="Y175" s="5">
        <v>81213</v>
      </c>
      <c r="Z175" s="5">
        <v>81631</v>
      </c>
      <c r="AA175" s="5">
        <v>81937</v>
      </c>
      <c r="AB175" s="5">
        <v>82295</v>
      </c>
      <c r="AC175" s="5">
        <v>81064</v>
      </c>
      <c r="AD175" s="5">
        <v>81620</v>
      </c>
      <c r="AE175" s="13">
        <v>82774</v>
      </c>
      <c r="AF175" s="13">
        <v>83240</v>
      </c>
    </row>
    <row r="176" spans="1:32" x14ac:dyDescent="0.35">
      <c r="A176" s="12" t="s">
        <v>227</v>
      </c>
      <c r="B176" s="5">
        <v>15756</v>
      </c>
      <c r="C176" s="5">
        <v>15594</v>
      </c>
      <c r="D176" s="5">
        <v>15671</v>
      </c>
      <c r="E176" s="5">
        <v>15644</v>
      </c>
      <c r="F176" s="5">
        <v>15684</v>
      </c>
      <c r="G176" s="5">
        <v>15764</v>
      </c>
      <c r="H176" s="5">
        <v>15609</v>
      </c>
      <c r="I176" s="5">
        <v>15620</v>
      </c>
      <c r="J176" s="5">
        <v>15526</v>
      </c>
      <c r="K176" s="5">
        <v>15685</v>
      </c>
      <c r="L176" s="5">
        <v>15860</v>
      </c>
      <c r="M176" s="5">
        <v>15847</v>
      </c>
      <c r="N176" s="5">
        <v>15762</v>
      </c>
      <c r="O176" s="5">
        <v>15619</v>
      </c>
      <c r="P176" s="5">
        <v>15644</v>
      </c>
      <c r="Q176" s="5">
        <v>15581</v>
      </c>
      <c r="R176" s="5">
        <v>15571</v>
      </c>
      <c r="S176" s="5">
        <v>15719</v>
      </c>
      <c r="T176" s="5">
        <v>15615</v>
      </c>
      <c r="U176" s="5">
        <v>15476</v>
      </c>
      <c r="V176" s="5">
        <v>15533</v>
      </c>
      <c r="W176" s="5">
        <v>15648</v>
      </c>
      <c r="X176" s="5">
        <v>15727</v>
      </c>
      <c r="Y176" s="5">
        <v>15723</v>
      </c>
      <c r="Z176" s="5">
        <v>15733</v>
      </c>
      <c r="AA176" s="5">
        <v>15649</v>
      </c>
      <c r="AB176" s="5">
        <v>15756</v>
      </c>
      <c r="AC176" s="5">
        <v>15707</v>
      </c>
      <c r="AD176" s="5">
        <v>15710</v>
      </c>
      <c r="AE176" s="13">
        <v>15841</v>
      </c>
      <c r="AF176" s="13">
        <v>15751</v>
      </c>
    </row>
    <row r="177" spans="1:32" x14ac:dyDescent="0.35">
      <c r="A177" s="12" t="s">
        <v>228</v>
      </c>
      <c r="B177" s="5">
        <v>1010</v>
      </c>
      <c r="C177" s="5">
        <v>1026</v>
      </c>
      <c r="D177" s="5">
        <v>1019</v>
      </c>
      <c r="E177" s="5">
        <v>1030</v>
      </c>
      <c r="F177" s="5">
        <v>1032</v>
      </c>
      <c r="G177" s="5">
        <v>1014</v>
      </c>
      <c r="H177" s="5">
        <v>1009</v>
      </c>
      <c r="I177" s="5">
        <v>1008</v>
      </c>
      <c r="J177" s="5">
        <v>1015</v>
      </c>
      <c r="K177" s="5">
        <v>1024</v>
      </c>
      <c r="L177" s="5">
        <v>1028</v>
      </c>
      <c r="M177" s="5">
        <v>1018</v>
      </c>
      <c r="N177" s="5">
        <v>994</v>
      </c>
      <c r="O177" s="5">
        <v>1023</v>
      </c>
      <c r="P177" s="5">
        <v>1021</v>
      </c>
      <c r="Q177" s="5">
        <v>1024</v>
      </c>
      <c r="R177" s="5">
        <v>1011</v>
      </c>
      <c r="S177" s="5">
        <v>1016</v>
      </c>
      <c r="T177" s="5">
        <v>1012</v>
      </c>
      <c r="U177" s="5">
        <v>1007</v>
      </c>
      <c r="V177" s="5">
        <v>1006</v>
      </c>
      <c r="W177" s="5">
        <v>1009</v>
      </c>
      <c r="X177" s="5">
        <v>1017</v>
      </c>
      <c r="Y177" s="5">
        <v>1014</v>
      </c>
      <c r="Z177" s="5">
        <v>1005</v>
      </c>
      <c r="AA177" s="5">
        <v>1026</v>
      </c>
      <c r="AB177" s="5">
        <v>1027</v>
      </c>
      <c r="AC177" s="5">
        <v>1022</v>
      </c>
      <c r="AD177" s="5">
        <v>1033</v>
      </c>
      <c r="AE177" s="13">
        <v>1018</v>
      </c>
      <c r="AF177" s="13">
        <v>1019</v>
      </c>
    </row>
    <row r="178" spans="1:32" x14ac:dyDescent="0.35">
      <c r="A178" s="12" t="s">
        <v>229</v>
      </c>
      <c r="B178" s="5">
        <v>785</v>
      </c>
      <c r="C178" s="5">
        <v>774</v>
      </c>
      <c r="D178" s="5">
        <v>770</v>
      </c>
      <c r="E178" s="5">
        <v>781</v>
      </c>
      <c r="F178" s="5">
        <v>778</v>
      </c>
      <c r="G178" s="5">
        <v>801</v>
      </c>
      <c r="H178" s="5">
        <v>794</v>
      </c>
      <c r="I178" s="5">
        <v>797</v>
      </c>
      <c r="J178" s="5">
        <v>771</v>
      </c>
      <c r="K178" s="5">
        <v>741</v>
      </c>
      <c r="L178" s="5">
        <v>740</v>
      </c>
      <c r="M178" s="5">
        <v>739</v>
      </c>
      <c r="N178" s="5">
        <v>744</v>
      </c>
      <c r="O178" s="5">
        <v>733</v>
      </c>
      <c r="P178" s="5">
        <v>735</v>
      </c>
      <c r="Q178" s="5">
        <v>744</v>
      </c>
      <c r="R178" s="5">
        <v>716</v>
      </c>
      <c r="S178" s="5">
        <v>768</v>
      </c>
      <c r="T178" s="5">
        <v>761</v>
      </c>
      <c r="U178" s="5">
        <v>770</v>
      </c>
      <c r="V178" s="5">
        <v>740</v>
      </c>
      <c r="W178" s="5">
        <v>733</v>
      </c>
      <c r="X178" s="5">
        <v>737</v>
      </c>
      <c r="Y178" s="5">
        <v>733</v>
      </c>
      <c r="Z178" s="5">
        <v>726</v>
      </c>
      <c r="AA178" s="5">
        <v>731</v>
      </c>
      <c r="AB178" s="5">
        <v>721</v>
      </c>
      <c r="AC178" s="5">
        <v>728</v>
      </c>
      <c r="AD178" s="5">
        <v>717</v>
      </c>
      <c r="AE178" s="13">
        <v>753</v>
      </c>
      <c r="AF178" s="13">
        <v>750</v>
      </c>
    </row>
    <row r="179" spans="1:32" x14ac:dyDescent="0.35">
      <c r="A179" s="12" t="s">
        <v>230</v>
      </c>
      <c r="B179" s="5">
        <v>8905</v>
      </c>
      <c r="C179" s="5">
        <v>8801</v>
      </c>
      <c r="D179" s="5">
        <v>8847</v>
      </c>
      <c r="E179" s="5">
        <v>8895</v>
      </c>
      <c r="F179" s="5">
        <v>8865</v>
      </c>
      <c r="G179" s="5">
        <v>8958</v>
      </c>
      <c r="H179" s="5">
        <v>8874</v>
      </c>
      <c r="I179" s="5">
        <v>8883</v>
      </c>
      <c r="J179" s="5">
        <v>8806</v>
      </c>
      <c r="K179" s="5">
        <v>8848</v>
      </c>
      <c r="L179" s="5">
        <v>8927</v>
      </c>
      <c r="M179" s="5">
        <v>8901</v>
      </c>
      <c r="N179" s="5">
        <v>8904</v>
      </c>
      <c r="O179" s="5">
        <v>8824</v>
      </c>
      <c r="P179" s="5">
        <v>8864</v>
      </c>
      <c r="Q179" s="5">
        <v>8818</v>
      </c>
      <c r="R179" s="5">
        <v>8784</v>
      </c>
      <c r="S179" s="5">
        <v>8910</v>
      </c>
      <c r="T179" s="5">
        <v>8857</v>
      </c>
      <c r="U179" s="5">
        <v>8794</v>
      </c>
      <c r="V179" s="5">
        <v>8792</v>
      </c>
      <c r="W179" s="5">
        <v>8865</v>
      </c>
      <c r="X179" s="5">
        <v>8920</v>
      </c>
      <c r="Y179" s="5">
        <v>8883</v>
      </c>
      <c r="Z179" s="5">
        <v>8927</v>
      </c>
      <c r="AA179" s="5">
        <v>8872</v>
      </c>
      <c r="AB179" s="5">
        <v>8929</v>
      </c>
      <c r="AC179" s="5">
        <v>8862</v>
      </c>
      <c r="AD179" s="5">
        <v>8894</v>
      </c>
      <c r="AE179" s="13">
        <v>8970</v>
      </c>
      <c r="AF179" s="13">
        <v>8892</v>
      </c>
    </row>
    <row r="180" spans="1:32" x14ac:dyDescent="0.35">
      <c r="A180" s="12" t="s">
        <v>231</v>
      </c>
      <c r="B180" s="5">
        <v>4</v>
      </c>
      <c r="C180" s="5">
        <v>4</v>
      </c>
      <c r="D180" s="5">
        <v>4</v>
      </c>
      <c r="E180" s="5">
        <v>3</v>
      </c>
      <c r="F180" s="5">
        <v>4</v>
      </c>
      <c r="G180" s="5">
        <v>4</v>
      </c>
      <c r="H180" s="5">
        <v>4</v>
      </c>
      <c r="I180" s="5">
        <v>4</v>
      </c>
      <c r="J180" s="5">
        <v>4</v>
      </c>
      <c r="K180" s="5">
        <v>4</v>
      </c>
      <c r="L180" s="5">
        <v>4</v>
      </c>
      <c r="M180" s="5">
        <v>4</v>
      </c>
      <c r="N180" s="5">
        <v>4</v>
      </c>
      <c r="O180" s="5">
        <v>4</v>
      </c>
      <c r="P180" s="5">
        <v>4</v>
      </c>
      <c r="Q180" s="5">
        <v>3</v>
      </c>
      <c r="R180" s="5">
        <v>4</v>
      </c>
      <c r="S180" s="5">
        <v>4</v>
      </c>
      <c r="T180" s="5">
        <v>4</v>
      </c>
      <c r="U180" s="5">
        <v>4</v>
      </c>
      <c r="V180" s="5">
        <v>4</v>
      </c>
      <c r="W180" s="5">
        <v>4</v>
      </c>
      <c r="X180" s="5">
        <v>4</v>
      </c>
      <c r="Y180" s="5">
        <v>4</v>
      </c>
      <c r="Z180" s="5">
        <v>3</v>
      </c>
      <c r="AA180" s="5">
        <v>3</v>
      </c>
      <c r="AB180" s="5">
        <v>3</v>
      </c>
      <c r="AC180" s="5">
        <v>3</v>
      </c>
      <c r="AD180" s="5">
        <v>3</v>
      </c>
      <c r="AE180" s="13">
        <v>4</v>
      </c>
      <c r="AF180" s="13">
        <v>4</v>
      </c>
    </row>
    <row r="181" spans="1:32" x14ac:dyDescent="0.35">
      <c r="A181" s="12" t="s">
        <v>232</v>
      </c>
      <c r="B181" s="5">
        <v>2268</v>
      </c>
      <c r="C181" s="5">
        <v>2315</v>
      </c>
      <c r="D181" s="5">
        <v>2300</v>
      </c>
      <c r="E181" s="5">
        <v>2297</v>
      </c>
      <c r="F181" s="5">
        <v>2303</v>
      </c>
      <c r="G181" s="5">
        <v>2272</v>
      </c>
      <c r="H181" s="5">
        <v>2286</v>
      </c>
      <c r="I181" s="5">
        <v>2278</v>
      </c>
      <c r="J181" s="5">
        <v>2282</v>
      </c>
      <c r="K181" s="5">
        <v>2308</v>
      </c>
      <c r="L181" s="5">
        <v>2308</v>
      </c>
      <c r="M181" s="5">
        <v>2309</v>
      </c>
      <c r="N181" s="5">
        <v>2261</v>
      </c>
      <c r="O181" s="5">
        <v>2313</v>
      </c>
      <c r="P181" s="5">
        <v>2307</v>
      </c>
      <c r="Q181" s="5">
        <v>2307</v>
      </c>
      <c r="R181" s="5">
        <v>2295</v>
      </c>
      <c r="S181" s="5">
        <v>2319</v>
      </c>
      <c r="T181" s="5">
        <v>2323</v>
      </c>
      <c r="U181" s="5">
        <v>2311</v>
      </c>
      <c r="V181" s="5">
        <v>2317</v>
      </c>
      <c r="W181" s="5">
        <v>2321</v>
      </c>
      <c r="X181" s="5">
        <v>2325</v>
      </c>
      <c r="Y181" s="5">
        <v>2316</v>
      </c>
      <c r="Z181" s="5">
        <v>2293</v>
      </c>
      <c r="AA181" s="5">
        <v>2337</v>
      </c>
      <c r="AB181" s="5">
        <v>2345</v>
      </c>
      <c r="AC181" s="5">
        <v>2331</v>
      </c>
      <c r="AD181" s="5">
        <v>2345</v>
      </c>
      <c r="AE181" s="13">
        <v>2331</v>
      </c>
      <c r="AF181" s="13">
        <v>2335</v>
      </c>
    </row>
    <row r="182" spans="1:32" x14ac:dyDescent="0.35">
      <c r="A182" s="12" t="s">
        <v>233</v>
      </c>
      <c r="B182" s="5">
        <v>389</v>
      </c>
      <c r="C182" s="5">
        <v>383</v>
      </c>
      <c r="D182" s="5">
        <v>379</v>
      </c>
      <c r="E182" s="5">
        <v>374</v>
      </c>
      <c r="F182" s="5">
        <v>368</v>
      </c>
      <c r="G182" s="5">
        <v>384</v>
      </c>
      <c r="H182" s="5">
        <v>389</v>
      </c>
      <c r="I182" s="5">
        <v>395</v>
      </c>
      <c r="J182" s="5">
        <v>385</v>
      </c>
      <c r="K182" s="5">
        <v>380</v>
      </c>
      <c r="L182" s="5">
        <v>379</v>
      </c>
      <c r="M182" s="5">
        <v>384</v>
      </c>
      <c r="N182" s="5">
        <v>391</v>
      </c>
      <c r="O182" s="5">
        <v>389</v>
      </c>
      <c r="P182" s="5">
        <v>385</v>
      </c>
      <c r="Q182" s="5">
        <v>386</v>
      </c>
      <c r="R182" s="5">
        <v>376</v>
      </c>
      <c r="S182" s="5">
        <v>390</v>
      </c>
      <c r="T182" s="5">
        <v>402</v>
      </c>
      <c r="U182" s="5">
        <v>408</v>
      </c>
      <c r="V182" s="5">
        <v>391</v>
      </c>
      <c r="W182" s="5">
        <v>363</v>
      </c>
      <c r="X182" s="5">
        <v>368</v>
      </c>
      <c r="Y182" s="5">
        <v>365</v>
      </c>
      <c r="Z182" s="5">
        <v>372</v>
      </c>
      <c r="AA182" s="5">
        <v>383</v>
      </c>
      <c r="AB182" s="5">
        <v>381</v>
      </c>
      <c r="AC182" s="5">
        <v>376</v>
      </c>
      <c r="AD182" s="5">
        <v>371</v>
      </c>
      <c r="AE182" s="13">
        <v>387</v>
      </c>
      <c r="AF182" s="13">
        <v>384</v>
      </c>
    </row>
    <row r="183" spans="1:32" x14ac:dyDescent="0.35">
      <c r="A183" s="12" t="s">
        <v>234</v>
      </c>
      <c r="B183" s="5">
        <v>1422</v>
      </c>
      <c r="C183" s="5">
        <v>1411</v>
      </c>
      <c r="D183" s="5">
        <v>1417</v>
      </c>
      <c r="E183" s="5">
        <v>1422</v>
      </c>
      <c r="F183" s="5">
        <v>1430</v>
      </c>
      <c r="G183" s="5">
        <v>1442</v>
      </c>
      <c r="H183" s="5">
        <v>1432</v>
      </c>
      <c r="I183" s="5">
        <v>1428</v>
      </c>
      <c r="J183" s="5">
        <v>1419</v>
      </c>
      <c r="K183" s="5">
        <v>1428</v>
      </c>
      <c r="L183" s="5">
        <v>1435</v>
      </c>
      <c r="M183" s="5">
        <v>1431</v>
      </c>
      <c r="N183" s="5">
        <v>1429</v>
      </c>
      <c r="O183" s="5">
        <v>1415</v>
      </c>
      <c r="P183" s="5">
        <v>1423</v>
      </c>
      <c r="Q183" s="5">
        <v>1418</v>
      </c>
      <c r="R183" s="5">
        <v>1427</v>
      </c>
      <c r="S183" s="5">
        <v>1444</v>
      </c>
      <c r="T183" s="5">
        <v>1437</v>
      </c>
      <c r="U183" s="5">
        <v>1425</v>
      </c>
      <c r="V183" s="5">
        <v>1420</v>
      </c>
      <c r="W183" s="5">
        <v>1434</v>
      </c>
      <c r="X183" s="5">
        <v>1447</v>
      </c>
      <c r="Y183" s="5">
        <v>1437</v>
      </c>
      <c r="Z183" s="5">
        <v>1441</v>
      </c>
      <c r="AA183" s="5">
        <v>1431</v>
      </c>
      <c r="AB183" s="5">
        <v>1444</v>
      </c>
      <c r="AC183" s="5">
        <v>1437</v>
      </c>
      <c r="AD183" s="5">
        <v>1444</v>
      </c>
      <c r="AE183" s="13">
        <v>1448</v>
      </c>
      <c r="AF183" s="13">
        <v>1440</v>
      </c>
    </row>
    <row r="184" spans="1:32" x14ac:dyDescent="0.35">
      <c r="A184" s="12" t="s">
        <v>235</v>
      </c>
      <c r="B184" s="5">
        <v>2046</v>
      </c>
      <c r="C184" s="5">
        <v>2055</v>
      </c>
      <c r="D184" s="5">
        <v>2069</v>
      </c>
      <c r="E184" s="5">
        <v>2067</v>
      </c>
      <c r="F184" s="5">
        <v>2168</v>
      </c>
      <c r="G184" s="5">
        <v>2330</v>
      </c>
      <c r="H184" s="5">
        <v>2441</v>
      </c>
      <c r="I184" s="5">
        <v>2427</v>
      </c>
      <c r="J184" s="5">
        <v>2207</v>
      </c>
      <c r="K184" s="5">
        <v>2172</v>
      </c>
      <c r="L184" s="5">
        <v>2100</v>
      </c>
      <c r="M184" s="5">
        <v>2069</v>
      </c>
      <c r="N184" s="5">
        <v>2059</v>
      </c>
      <c r="O184" s="5">
        <v>2070</v>
      </c>
      <c r="P184" s="5">
        <v>2079</v>
      </c>
      <c r="Q184" s="5">
        <v>2079</v>
      </c>
      <c r="R184" s="5">
        <v>2154</v>
      </c>
      <c r="S184" s="5">
        <v>2288</v>
      </c>
      <c r="T184" s="5">
        <v>2416</v>
      </c>
      <c r="U184" s="5">
        <v>2434</v>
      </c>
      <c r="V184" s="5">
        <v>2192</v>
      </c>
      <c r="W184" s="5">
        <v>2162</v>
      </c>
      <c r="X184" s="5">
        <v>2083</v>
      </c>
      <c r="Y184" s="5">
        <v>2081</v>
      </c>
      <c r="Z184" s="5">
        <v>2078</v>
      </c>
      <c r="AA184" s="5">
        <v>2101</v>
      </c>
      <c r="AB184" s="5">
        <v>2093</v>
      </c>
      <c r="AC184" s="5">
        <v>2067</v>
      </c>
      <c r="AD184" s="5">
        <v>2154</v>
      </c>
      <c r="AE184" s="13">
        <v>2286</v>
      </c>
      <c r="AF184" s="13">
        <v>2408</v>
      </c>
    </row>
    <row r="185" spans="1:32" x14ac:dyDescent="0.35">
      <c r="A185" s="12" t="s">
        <v>236</v>
      </c>
      <c r="B185" s="5">
        <v>49383</v>
      </c>
      <c r="C185" s="5">
        <v>48818</v>
      </c>
      <c r="D185" s="5">
        <v>49059</v>
      </c>
      <c r="E185" s="5">
        <v>49004</v>
      </c>
      <c r="F185" s="5">
        <v>48911</v>
      </c>
      <c r="G185" s="5">
        <v>49176</v>
      </c>
      <c r="H185" s="5">
        <v>48711</v>
      </c>
      <c r="I185" s="5">
        <v>48694</v>
      </c>
      <c r="J185" s="5">
        <v>48427</v>
      </c>
      <c r="K185" s="5">
        <v>48844</v>
      </c>
      <c r="L185" s="5">
        <v>49391</v>
      </c>
      <c r="M185" s="5">
        <v>49342</v>
      </c>
      <c r="N185" s="5">
        <v>49347</v>
      </c>
      <c r="O185" s="5">
        <v>48895</v>
      </c>
      <c r="P185" s="5">
        <v>49054</v>
      </c>
      <c r="Q185" s="5">
        <v>48780</v>
      </c>
      <c r="R185" s="5">
        <v>48624</v>
      </c>
      <c r="S185" s="5">
        <v>49107</v>
      </c>
      <c r="T185" s="5">
        <v>48740</v>
      </c>
      <c r="U185" s="5">
        <v>48368</v>
      </c>
      <c r="V185" s="5">
        <v>48428</v>
      </c>
      <c r="W185" s="5">
        <v>48768</v>
      </c>
      <c r="X185" s="5">
        <v>49047</v>
      </c>
      <c r="Y185" s="5">
        <v>49054</v>
      </c>
      <c r="Z185" s="5">
        <v>49195</v>
      </c>
      <c r="AA185" s="5">
        <v>48839</v>
      </c>
      <c r="AB185" s="5">
        <v>49195</v>
      </c>
      <c r="AC185" s="5">
        <v>48972</v>
      </c>
      <c r="AD185" s="5">
        <v>48890</v>
      </c>
      <c r="AE185" s="13">
        <v>49328</v>
      </c>
      <c r="AF185" s="13">
        <v>48972</v>
      </c>
    </row>
    <row r="186" spans="1:32" x14ac:dyDescent="0.35">
      <c r="A186" s="12" t="s">
        <v>237</v>
      </c>
      <c r="B186" s="5">
        <v>168469</v>
      </c>
      <c r="C186" s="5">
        <v>166767</v>
      </c>
      <c r="D186" s="5">
        <v>167464</v>
      </c>
      <c r="E186" s="5">
        <v>167418</v>
      </c>
      <c r="F186" s="5">
        <v>167402</v>
      </c>
      <c r="G186" s="5">
        <v>168529</v>
      </c>
      <c r="H186" s="5">
        <v>166930</v>
      </c>
      <c r="I186" s="5">
        <v>166989</v>
      </c>
      <c r="J186" s="5">
        <v>166000</v>
      </c>
      <c r="K186" s="5">
        <v>167203</v>
      </c>
      <c r="L186" s="5">
        <v>168732</v>
      </c>
      <c r="M186" s="5">
        <v>168492</v>
      </c>
      <c r="N186" s="5">
        <v>168361</v>
      </c>
      <c r="O186" s="5">
        <v>167101</v>
      </c>
      <c r="P186" s="5">
        <v>167686</v>
      </c>
      <c r="Q186" s="5">
        <v>166877</v>
      </c>
      <c r="R186" s="5">
        <v>166588</v>
      </c>
      <c r="S186" s="5">
        <v>168317</v>
      </c>
      <c r="T186" s="5">
        <v>167155</v>
      </c>
      <c r="U186" s="5">
        <v>165994</v>
      </c>
      <c r="V186" s="5">
        <v>166100</v>
      </c>
      <c r="W186" s="5">
        <v>167327</v>
      </c>
      <c r="X186" s="5">
        <v>168265</v>
      </c>
      <c r="Y186" s="5">
        <v>167998</v>
      </c>
      <c r="Z186" s="5">
        <v>168506</v>
      </c>
      <c r="AA186" s="5">
        <v>167527</v>
      </c>
      <c r="AB186" s="5">
        <v>168760</v>
      </c>
      <c r="AC186" s="5">
        <v>167787</v>
      </c>
      <c r="AD186" s="5">
        <v>167813</v>
      </c>
      <c r="AE186" s="13">
        <v>169230</v>
      </c>
      <c r="AF186" s="13">
        <v>167911</v>
      </c>
    </row>
    <row r="187" spans="1:32" x14ac:dyDescent="0.35">
      <c r="A187" s="12" t="s">
        <v>238</v>
      </c>
      <c r="B187" s="5">
        <v>159746</v>
      </c>
      <c r="C187" s="5">
        <v>158116</v>
      </c>
      <c r="D187" s="5">
        <v>158855</v>
      </c>
      <c r="E187" s="5">
        <v>158799</v>
      </c>
      <c r="F187" s="5">
        <v>158755</v>
      </c>
      <c r="G187" s="5">
        <v>159739</v>
      </c>
      <c r="H187" s="5">
        <v>158244</v>
      </c>
      <c r="I187" s="5">
        <v>158313</v>
      </c>
      <c r="J187" s="5">
        <v>157399</v>
      </c>
      <c r="K187" s="5">
        <v>158613</v>
      </c>
      <c r="L187" s="5">
        <v>160066</v>
      </c>
      <c r="M187" s="5">
        <v>159805</v>
      </c>
      <c r="N187" s="5">
        <v>159643</v>
      </c>
      <c r="O187" s="5">
        <v>158425</v>
      </c>
      <c r="P187" s="5">
        <v>158997</v>
      </c>
      <c r="Q187" s="5">
        <v>158237</v>
      </c>
      <c r="R187" s="5">
        <v>157930</v>
      </c>
      <c r="S187" s="5">
        <v>159512</v>
      </c>
      <c r="T187" s="5">
        <v>158388</v>
      </c>
      <c r="U187" s="5">
        <v>157250</v>
      </c>
      <c r="V187" s="5">
        <v>157341</v>
      </c>
      <c r="W187" s="5">
        <v>158519</v>
      </c>
      <c r="X187" s="5">
        <v>159402</v>
      </c>
      <c r="Y187" s="5">
        <v>159163</v>
      </c>
      <c r="Z187" s="5">
        <v>159686</v>
      </c>
      <c r="AA187" s="5">
        <v>158673</v>
      </c>
      <c r="AB187" s="5">
        <v>159893</v>
      </c>
      <c r="AC187" s="5">
        <v>158955</v>
      </c>
      <c r="AD187" s="5">
        <v>159005</v>
      </c>
      <c r="AE187" s="13">
        <v>160339</v>
      </c>
      <c r="AF187" s="13">
        <v>159197</v>
      </c>
    </row>
    <row r="188" spans="1:32" x14ac:dyDescent="0.35">
      <c r="A188" s="12" t="s">
        <v>239</v>
      </c>
      <c r="B188" s="5">
        <v>451</v>
      </c>
      <c r="C188" s="5">
        <v>447</v>
      </c>
      <c r="D188" s="5">
        <v>444</v>
      </c>
      <c r="E188" s="5">
        <v>450</v>
      </c>
      <c r="F188" s="5">
        <v>447</v>
      </c>
      <c r="G188" s="5">
        <v>452</v>
      </c>
      <c r="H188" s="5">
        <v>460</v>
      </c>
      <c r="I188" s="5">
        <v>459</v>
      </c>
      <c r="J188" s="5">
        <v>452</v>
      </c>
      <c r="K188" s="5">
        <v>452</v>
      </c>
      <c r="L188" s="5">
        <v>450</v>
      </c>
      <c r="M188" s="5">
        <v>442</v>
      </c>
      <c r="N188" s="5">
        <v>439</v>
      </c>
      <c r="O188" s="5">
        <v>444</v>
      </c>
      <c r="P188" s="5">
        <v>450</v>
      </c>
      <c r="Q188" s="5">
        <v>450</v>
      </c>
      <c r="R188" s="5">
        <v>443</v>
      </c>
      <c r="S188" s="5">
        <v>445</v>
      </c>
      <c r="T188" s="5">
        <v>452</v>
      </c>
      <c r="U188" s="5">
        <v>449</v>
      </c>
      <c r="V188" s="5">
        <v>447</v>
      </c>
      <c r="W188" s="5">
        <v>450</v>
      </c>
      <c r="X188" s="5">
        <v>452</v>
      </c>
      <c r="Y188" s="5">
        <v>445</v>
      </c>
      <c r="Z188" s="5">
        <v>444</v>
      </c>
      <c r="AA188" s="5">
        <v>447</v>
      </c>
      <c r="AB188" s="5">
        <v>452</v>
      </c>
      <c r="AC188" s="5">
        <v>446</v>
      </c>
      <c r="AD188" s="5">
        <v>452</v>
      </c>
      <c r="AE188" s="13">
        <v>453</v>
      </c>
      <c r="AF188" s="13">
        <v>454</v>
      </c>
    </row>
    <row r="189" spans="1:32" x14ac:dyDescent="0.35">
      <c r="A189" s="12" t="s">
        <v>240</v>
      </c>
      <c r="B189" s="5">
        <v>3460</v>
      </c>
      <c r="C189" s="5">
        <v>3435</v>
      </c>
      <c r="D189" s="5">
        <v>3445</v>
      </c>
      <c r="E189" s="5">
        <v>3450</v>
      </c>
      <c r="F189" s="5">
        <v>3435</v>
      </c>
      <c r="G189" s="5">
        <v>3468</v>
      </c>
      <c r="H189" s="5">
        <v>3458</v>
      </c>
      <c r="I189" s="5">
        <v>3471</v>
      </c>
      <c r="J189" s="5">
        <v>3439</v>
      </c>
      <c r="K189" s="5">
        <v>3457</v>
      </c>
      <c r="L189" s="5">
        <v>3488</v>
      </c>
      <c r="M189" s="5">
        <v>3478</v>
      </c>
      <c r="N189" s="5">
        <v>3503</v>
      </c>
      <c r="O189" s="5">
        <v>3473</v>
      </c>
      <c r="P189" s="5">
        <v>3476</v>
      </c>
      <c r="Q189" s="5">
        <v>3479</v>
      </c>
      <c r="R189" s="5">
        <v>3455</v>
      </c>
      <c r="S189" s="5">
        <v>3494</v>
      </c>
      <c r="T189" s="5">
        <v>3496</v>
      </c>
      <c r="U189" s="5">
        <v>3484</v>
      </c>
      <c r="V189" s="5">
        <v>3473</v>
      </c>
      <c r="W189" s="5">
        <v>3491</v>
      </c>
      <c r="X189" s="5">
        <v>3522</v>
      </c>
      <c r="Y189" s="5">
        <v>3508</v>
      </c>
      <c r="Z189" s="5">
        <v>3552</v>
      </c>
      <c r="AA189" s="5">
        <v>3544</v>
      </c>
      <c r="AB189" s="5">
        <v>3552</v>
      </c>
      <c r="AC189" s="5">
        <v>3536</v>
      </c>
      <c r="AD189" s="5">
        <v>3541</v>
      </c>
      <c r="AE189" s="13">
        <v>3584</v>
      </c>
      <c r="AF189" s="13">
        <v>3556</v>
      </c>
    </row>
    <row r="190" spans="1:32" x14ac:dyDescent="0.35">
      <c r="A190" s="12" t="s">
        <v>241</v>
      </c>
      <c r="B190" s="5">
        <v>508</v>
      </c>
      <c r="C190" s="5">
        <v>509</v>
      </c>
      <c r="D190" s="5">
        <v>508</v>
      </c>
      <c r="E190" s="5">
        <v>526</v>
      </c>
      <c r="F190" s="5">
        <v>535</v>
      </c>
      <c r="G190" s="5">
        <v>547</v>
      </c>
      <c r="H190" s="5">
        <v>554</v>
      </c>
      <c r="I190" s="5">
        <v>544</v>
      </c>
      <c r="J190" s="5">
        <v>536</v>
      </c>
      <c r="K190" s="5">
        <v>530</v>
      </c>
      <c r="L190" s="5">
        <v>527</v>
      </c>
      <c r="M190" s="5">
        <v>517</v>
      </c>
      <c r="N190" s="5">
        <v>508</v>
      </c>
      <c r="O190" s="5">
        <v>515</v>
      </c>
      <c r="P190" s="5">
        <v>518</v>
      </c>
      <c r="Q190" s="5">
        <v>524</v>
      </c>
      <c r="R190" s="5">
        <v>533</v>
      </c>
      <c r="S190" s="5">
        <v>536</v>
      </c>
      <c r="T190" s="5">
        <v>539</v>
      </c>
      <c r="U190" s="5">
        <v>535</v>
      </c>
      <c r="V190" s="5">
        <v>529</v>
      </c>
      <c r="W190" s="5">
        <v>531</v>
      </c>
      <c r="X190" s="5">
        <v>525</v>
      </c>
      <c r="Y190" s="5">
        <v>518</v>
      </c>
      <c r="Z190" s="5">
        <v>519</v>
      </c>
      <c r="AA190" s="5">
        <v>520</v>
      </c>
      <c r="AB190" s="5">
        <v>524</v>
      </c>
      <c r="AC190" s="5">
        <v>521</v>
      </c>
      <c r="AD190" s="5">
        <v>538</v>
      </c>
      <c r="AE190" s="13">
        <v>542</v>
      </c>
      <c r="AF190" s="13">
        <v>546</v>
      </c>
    </row>
    <row r="191" spans="1:32" x14ac:dyDescent="0.35">
      <c r="A191" s="12" t="s">
        <v>242</v>
      </c>
      <c r="B191" s="5">
        <v>1494</v>
      </c>
      <c r="C191" s="5">
        <v>1512</v>
      </c>
      <c r="D191" s="5">
        <v>1515</v>
      </c>
      <c r="E191" s="5">
        <v>1512</v>
      </c>
      <c r="F191" s="5">
        <v>1512</v>
      </c>
      <c r="G191" s="5">
        <v>1495</v>
      </c>
      <c r="H191" s="5">
        <v>1499</v>
      </c>
      <c r="I191" s="5">
        <v>1496</v>
      </c>
      <c r="J191" s="5">
        <v>1502</v>
      </c>
      <c r="K191" s="5">
        <v>1515</v>
      </c>
      <c r="L191" s="5">
        <v>1524</v>
      </c>
      <c r="M191" s="5">
        <v>1520</v>
      </c>
      <c r="N191" s="5">
        <v>1489</v>
      </c>
      <c r="O191" s="5">
        <v>1519</v>
      </c>
      <c r="P191" s="5">
        <v>1518</v>
      </c>
      <c r="Q191" s="5">
        <v>1514</v>
      </c>
      <c r="R191" s="5">
        <v>1488</v>
      </c>
      <c r="S191" s="5">
        <v>1498</v>
      </c>
      <c r="T191" s="5">
        <v>1498</v>
      </c>
      <c r="U191" s="5">
        <v>1485</v>
      </c>
      <c r="V191" s="5">
        <v>1494</v>
      </c>
      <c r="W191" s="5">
        <v>1511</v>
      </c>
      <c r="X191" s="5">
        <v>1514</v>
      </c>
      <c r="Y191" s="5">
        <v>1514</v>
      </c>
      <c r="Z191" s="5">
        <v>1501</v>
      </c>
      <c r="AA191" s="5">
        <v>1531</v>
      </c>
      <c r="AB191" s="5">
        <v>1537</v>
      </c>
      <c r="AC191" s="5">
        <v>1528</v>
      </c>
      <c r="AD191" s="5">
        <v>1536</v>
      </c>
      <c r="AE191" s="13">
        <v>1522</v>
      </c>
      <c r="AF191" s="13">
        <v>1528</v>
      </c>
    </row>
    <row r="192" spans="1:32" x14ac:dyDescent="0.35">
      <c r="A192" s="12" t="s">
        <v>243</v>
      </c>
      <c r="B192" s="5">
        <v>1258</v>
      </c>
      <c r="C192" s="5">
        <v>1258</v>
      </c>
      <c r="D192" s="5">
        <v>1265</v>
      </c>
      <c r="E192" s="5">
        <v>1253</v>
      </c>
      <c r="F192" s="5">
        <v>1328</v>
      </c>
      <c r="G192" s="5">
        <v>1437</v>
      </c>
      <c r="H192" s="5">
        <v>1517</v>
      </c>
      <c r="I192" s="5">
        <v>1508</v>
      </c>
      <c r="J192" s="5">
        <v>1350</v>
      </c>
      <c r="K192" s="5">
        <v>1332</v>
      </c>
      <c r="L192" s="5">
        <v>1288</v>
      </c>
      <c r="M192" s="5">
        <v>1275</v>
      </c>
      <c r="N192" s="5">
        <v>1266</v>
      </c>
      <c r="O192" s="5">
        <v>1271</v>
      </c>
      <c r="P192" s="5">
        <v>1268</v>
      </c>
      <c r="Q192" s="5">
        <v>1257</v>
      </c>
      <c r="R192" s="5">
        <v>1316</v>
      </c>
      <c r="S192" s="5">
        <v>1419</v>
      </c>
      <c r="T192" s="5">
        <v>1502</v>
      </c>
      <c r="U192" s="5">
        <v>1522</v>
      </c>
      <c r="V192" s="5">
        <v>1354</v>
      </c>
      <c r="W192" s="5">
        <v>1324</v>
      </c>
      <c r="X192" s="5">
        <v>1273</v>
      </c>
      <c r="Y192" s="5">
        <v>1272</v>
      </c>
      <c r="Z192" s="5">
        <v>1265</v>
      </c>
      <c r="AA192" s="5">
        <v>1277</v>
      </c>
      <c r="AB192" s="5">
        <v>1272</v>
      </c>
      <c r="AC192" s="5">
        <v>1263</v>
      </c>
      <c r="AD192" s="5">
        <v>1319</v>
      </c>
      <c r="AE192" s="13">
        <v>1430</v>
      </c>
      <c r="AF192" s="13">
        <v>1501</v>
      </c>
    </row>
    <row r="193" spans="1:32" x14ac:dyDescent="0.35">
      <c r="A193" s="12" t="s">
        <v>244</v>
      </c>
      <c r="B193" s="5">
        <v>2883</v>
      </c>
      <c r="C193" s="5">
        <v>2870</v>
      </c>
      <c r="D193" s="5">
        <v>2861</v>
      </c>
      <c r="E193" s="5">
        <v>2833</v>
      </c>
      <c r="F193" s="5">
        <v>2865</v>
      </c>
      <c r="G193" s="5">
        <v>2901</v>
      </c>
      <c r="H193" s="5">
        <v>2918</v>
      </c>
      <c r="I193" s="5">
        <v>2944</v>
      </c>
      <c r="J193" s="5">
        <v>2827</v>
      </c>
      <c r="K193" s="5">
        <v>2868</v>
      </c>
      <c r="L193" s="5">
        <v>2856</v>
      </c>
      <c r="M193" s="5">
        <v>2848</v>
      </c>
      <c r="N193" s="5">
        <v>2859</v>
      </c>
      <c r="O193" s="5">
        <v>2877</v>
      </c>
      <c r="P193" s="5">
        <v>2876</v>
      </c>
      <c r="Q193" s="5">
        <v>2824</v>
      </c>
      <c r="R193" s="5">
        <v>2810</v>
      </c>
      <c r="S193" s="5">
        <v>2842</v>
      </c>
      <c r="T193" s="5">
        <v>2916</v>
      </c>
      <c r="U193" s="5">
        <v>2876</v>
      </c>
      <c r="V193" s="5">
        <v>2791</v>
      </c>
      <c r="W193" s="5">
        <v>2815</v>
      </c>
      <c r="X193" s="5">
        <v>2811</v>
      </c>
      <c r="Y193" s="5">
        <v>2794</v>
      </c>
      <c r="Z193" s="5">
        <v>2825</v>
      </c>
      <c r="AA193" s="5">
        <v>2837</v>
      </c>
      <c r="AB193" s="5">
        <v>2835</v>
      </c>
      <c r="AC193" s="5">
        <v>2761</v>
      </c>
      <c r="AD193" s="5">
        <v>2782</v>
      </c>
      <c r="AE193" s="13">
        <v>2818</v>
      </c>
      <c r="AF193" s="13">
        <v>2855</v>
      </c>
    </row>
    <row r="194" spans="1:32" x14ac:dyDescent="0.35">
      <c r="A194" s="12" t="s">
        <v>245</v>
      </c>
      <c r="B194" s="5">
        <v>1961</v>
      </c>
      <c r="C194" s="5">
        <v>1969</v>
      </c>
      <c r="D194" s="5">
        <v>1970</v>
      </c>
      <c r="E194" s="5">
        <v>1910</v>
      </c>
      <c r="F194" s="5">
        <v>1903</v>
      </c>
      <c r="G194" s="5">
        <v>1953</v>
      </c>
      <c r="H194" s="5">
        <v>1986</v>
      </c>
      <c r="I194" s="5">
        <v>1997</v>
      </c>
      <c r="J194" s="5">
        <v>1894</v>
      </c>
      <c r="K194" s="5">
        <v>1910</v>
      </c>
      <c r="L194" s="5">
        <v>1898</v>
      </c>
      <c r="M194" s="5">
        <v>1964</v>
      </c>
      <c r="N194" s="5">
        <v>1978</v>
      </c>
      <c r="O194" s="5">
        <v>1997</v>
      </c>
      <c r="P194" s="5">
        <v>1991</v>
      </c>
      <c r="Q194" s="5">
        <v>1865</v>
      </c>
      <c r="R194" s="5">
        <v>1903</v>
      </c>
      <c r="S194" s="5">
        <v>1939</v>
      </c>
      <c r="T194" s="5">
        <v>2009</v>
      </c>
      <c r="U194" s="5">
        <v>2006</v>
      </c>
      <c r="V194" s="5">
        <v>1924</v>
      </c>
      <c r="W194" s="5">
        <v>1901</v>
      </c>
      <c r="X194" s="5">
        <v>1900</v>
      </c>
      <c r="Y194" s="5">
        <v>1964</v>
      </c>
      <c r="Z194" s="5">
        <v>1994</v>
      </c>
      <c r="AA194" s="5">
        <v>2019</v>
      </c>
      <c r="AB194" s="5">
        <v>2011</v>
      </c>
      <c r="AC194" s="5">
        <v>1874</v>
      </c>
      <c r="AD194" s="5">
        <v>1932</v>
      </c>
      <c r="AE194" s="13">
        <v>1971</v>
      </c>
      <c r="AF194" s="13">
        <v>2013</v>
      </c>
    </row>
    <row r="195" spans="1:32" x14ac:dyDescent="0.35">
      <c r="A195" s="12" t="s">
        <v>246</v>
      </c>
      <c r="B195" s="5">
        <v>8763</v>
      </c>
      <c r="C195" s="5">
        <v>8781</v>
      </c>
      <c r="D195" s="5">
        <v>8745</v>
      </c>
      <c r="E195" s="5">
        <v>8528</v>
      </c>
      <c r="F195" s="5">
        <v>8404</v>
      </c>
      <c r="G195" s="5">
        <v>8653</v>
      </c>
      <c r="H195" s="5">
        <v>8821</v>
      </c>
      <c r="I195" s="5">
        <v>8890</v>
      </c>
      <c r="J195" s="5">
        <v>8443</v>
      </c>
      <c r="K195" s="5">
        <v>8502</v>
      </c>
      <c r="L195" s="5">
        <v>8468</v>
      </c>
      <c r="M195" s="5">
        <v>8732</v>
      </c>
      <c r="N195" s="5">
        <v>8801</v>
      </c>
      <c r="O195" s="5">
        <v>8865</v>
      </c>
      <c r="P195" s="5">
        <v>8855</v>
      </c>
      <c r="Q195" s="5">
        <v>8347</v>
      </c>
      <c r="R195" s="5">
        <v>8441</v>
      </c>
      <c r="S195" s="5">
        <v>8604</v>
      </c>
      <c r="T195" s="5">
        <v>8907</v>
      </c>
      <c r="U195" s="5">
        <v>8966</v>
      </c>
      <c r="V195" s="5">
        <v>8571</v>
      </c>
      <c r="W195" s="5">
        <v>8479</v>
      </c>
      <c r="X195" s="5">
        <v>8484</v>
      </c>
      <c r="Y195" s="5">
        <v>8765</v>
      </c>
      <c r="Z195" s="5">
        <v>8887</v>
      </c>
      <c r="AA195" s="5">
        <v>9004</v>
      </c>
      <c r="AB195" s="5">
        <v>8985</v>
      </c>
      <c r="AC195" s="5">
        <v>8363</v>
      </c>
      <c r="AD195" s="5">
        <v>8558</v>
      </c>
      <c r="AE195" s="13">
        <v>8759</v>
      </c>
      <c r="AF195" s="13">
        <v>8925</v>
      </c>
    </row>
    <row r="196" spans="1:32" x14ac:dyDescent="0.35">
      <c r="A196" s="12" t="s">
        <v>247</v>
      </c>
      <c r="B196" s="5">
        <v>1131</v>
      </c>
      <c r="C196" s="5">
        <v>1137</v>
      </c>
      <c r="D196" s="5">
        <v>1136</v>
      </c>
      <c r="E196" s="5">
        <v>1097</v>
      </c>
      <c r="F196" s="5">
        <v>1077</v>
      </c>
      <c r="G196" s="5">
        <v>1115</v>
      </c>
      <c r="H196" s="5">
        <v>1135</v>
      </c>
      <c r="I196" s="5">
        <v>1146</v>
      </c>
      <c r="J196" s="5">
        <v>1085</v>
      </c>
      <c r="K196" s="5">
        <v>1100</v>
      </c>
      <c r="L196" s="5">
        <v>1103</v>
      </c>
      <c r="M196" s="5">
        <v>1135</v>
      </c>
      <c r="N196" s="5">
        <v>1138</v>
      </c>
      <c r="O196" s="5">
        <v>1142</v>
      </c>
      <c r="P196" s="5">
        <v>1136</v>
      </c>
      <c r="Q196" s="5">
        <v>1075</v>
      </c>
      <c r="R196" s="5">
        <v>1084</v>
      </c>
      <c r="S196" s="5">
        <v>1111</v>
      </c>
      <c r="T196" s="5">
        <v>1149</v>
      </c>
      <c r="U196" s="5">
        <v>1155</v>
      </c>
      <c r="V196" s="5">
        <v>1107</v>
      </c>
      <c r="W196" s="5">
        <v>1091</v>
      </c>
      <c r="X196" s="5">
        <v>1093</v>
      </c>
      <c r="Y196" s="5">
        <v>1137</v>
      </c>
      <c r="Z196" s="5">
        <v>1151</v>
      </c>
      <c r="AA196" s="5">
        <v>1161</v>
      </c>
      <c r="AB196" s="5">
        <v>1158</v>
      </c>
      <c r="AC196" s="5">
        <v>1072</v>
      </c>
      <c r="AD196" s="5">
        <v>1096</v>
      </c>
      <c r="AE196" s="13">
        <v>1126</v>
      </c>
      <c r="AF196" s="13">
        <v>1146</v>
      </c>
    </row>
    <row r="197" spans="1:32" x14ac:dyDescent="0.35">
      <c r="A197" s="12" t="s">
        <v>248</v>
      </c>
      <c r="B197" s="5">
        <v>992</v>
      </c>
      <c r="C197" s="5">
        <v>988</v>
      </c>
      <c r="D197" s="5">
        <v>989</v>
      </c>
      <c r="E197" s="5">
        <v>1000</v>
      </c>
      <c r="F197" s="5">
        <v>1019</v>
      </c>
      <c r="G197" s="5">
        <v>1036</v>
      </c>
      <c r="H197" s="5">
        <v>1052</v>
      </c>
      <c r="I197" s="5">
        <v>1038</v>
      </c>
      <c r="J197" s="5">
        <v>1017</v>
      </c>
      <c r="K197" s="5">
        <v>1011</v>
      </c>
      <c r="L197" s="5">
        <v>1005</v>
      </c>
      <c r="M197" s="5">
        <v>995</v>
      </c>
      <c r="N197" s="5">
        <v>977</v>
      </c>
      <c r="O197" s="5">
        <v>981</v>
      </c>
      <c r="P197" s="5">
        <v>986</v>
      </c>
      <c r="Q197" s="5">
        <v>998</v>
      </c>
      <c r="R197" s="5">
        <v>1018</v>
      </c>
      <c r="S197" s="5">
        <v>1043</v>
      </c>
      <c r="T197" s="5">
        <v>1044</v>
      </c>
      <c r="U197" s="5">
        <v>1029</v>
      </c>
      <c r="V197" s="5">
        <v>1013</v>
      </c>
      <c r="W197" s="5">
        <v>1012</v>
      </c>
      <c r="X197" s="5">
        <v>1010</v>
      </c>
      <c r="Y197" s="5">
        <v>1001</v>
      </c>
      <c r="Z197" s="5">
        <v>996</v>
      </c>
      <c r="AA197" s="5">
        <v>994</v>
      </c>
      <c r="AB197" s="5">
        <v>1003</v>
      </c>
      <c r="AC197" s="5">
        <v>1008</v>
      </c>
      <c r="AD197" s="5">
        <v>1032</v>
      </c>
      <c r="AE197" s="13">
        <v>1049</v>
      </c>
      <c r="AF197" s="13">
        <v>1064</v>
      </c>
    </row>
    <row r="198" spans="1:32" x14ac:dyDescent="0.35">
      <c r="A198" s="12" t="s">
        <v>249</v>
      </c>
      <c r="B198" s="5">
        <v>467</v>
      </c>
      <c r="C198" s="5">
        <v>461</v>
      </c>
      <c r="D198" s="5">
        <v>462</v>
      </c>
      <c r="E198" s="5">
        <v>467</v>
      </c>
      <c r="F198" s="5">
        <v>474</v>
      </c>
      <c r="G198" s="5">
        <v>483</v>
      </c>
      <c r="H198" s="5">
        <v>489</v>
      </c>
      <c r="I198" s="5">
        <v>485</v>
      </c>
      <c r="J198" s="5">
        <v>474</v>
      </c>
      <c r="K198" s="5">
        <v>475</v>
      </c>
      <c r="L198" s="5">
        <v>474</v>
      </c>
      <c r="M198" s="5">
        <v>466</v>
      </c>
      <c r="N198" s="5">
        <v>462</v>
      </c>
      <c r="O198" s="5">
        <v>465</v>
      </c>
      <c r="P198" s="5">
        <v>463</v>
      </c>
      <c r="Q198" s="5">
        <v>466</v>
      </c>
      <c r="R198" s="5">
        <v>473</v>
      </c>
      <c r="S198" s="5">
        <v>483</v>
      </c>
      <c r="T198" s="5">
        <v>484</v>
      </c>
      <c r="U198" s="5">
        <v>482</v>
      </c>
      <c r="V198" s="5">
        <v>470</v>
      </c>
      <c r="W198" s="5">
        <v>470</v>
      </c>
      <c r="X198" s="5">
        <v>471</v>
      </c>
      <c r="Y198" s="5">
        <v>463</v>
      </c>
      <c r="Z198" s="5">
        <v>464</v>
      </c>
      <c r="AA198" s="5">
        <v>463</v>
      </c>
      <c r="AB198" s="5">
        <v>467</v>
      </c>
      <c r="AC198" s="5">
        <v>470</v>
      </c>
      <c r="AD198" s="5">
        <v>478</v>
      </c>
      <c r="AE198" s="13">
        <v>487</v>
      </c>
      <c r="AF198" s="13">
        <v>494</v>
      </c>
    </row>
    <row r="199" spans="1:32" x14ac:dyDescent="0.35">
      <c r="A199" s="12" t="s">
        <v>250</v>
      </c>
      <c r="B199" s="5">
        <v>5337</v>
      </c>
      <c r="C199" s="5">
        <v>5305</v>
      </c>
      <c r="D199" s="5">
        <v>5297</v>
      </c>
      <c r="E199" s="5">
        <v>5344</v>
      </c>
      <c r="F199" s="5">
        <v>5424</v>
      </c>
      <c r="G199" s="5">
        <v>5524</v>
      </c>
      <c r="H199" s="5">
        <v>5604</v>
      </c>
      <c r="I199" s="5">
        <v>5532</v>
      </c>
      <c r="J199" s="5">
        <v>5432</v>
      </c>
      <c r="K199" s="5">
        <v>5421</v>
      </c>
      <c r="L199" s="5">
        <v>5411</v>
      </c>
      <c r="M199" s="5">
        <v>5377</v>
      </c>
      <c r="N199" s="5">
        <v>5316</v>
      </c>
      <c r="O199" s="5">
        <v>5296</v>
      </c>
      <c r="P199" s="5">
        <v>5306</v>
      </c>
      <c r="Q199" s="5">
        <v>5337</v>
      </c>
      <c r="R199" s="5">
        <v>5424</v>
      </c>
      <c r="S199" s="5">
        <v>5545</v>
      </c>
      <c r="T199" s="5">
        <v>5569</v>
      </c>
      <c r="U199" s="5">
        <v>5496</v>
      </c>
      <c r="V199" s="5">
        <v>5426</v>
      </c>
      <c r="W199" s="5">
        <v>5423</v>
      </c>
      <c r="X199" s="5">
        <v>5401</v>
      </c>
      <c r="Y199" s="5">
        <v>5351</v>
      </c>
      <c r="Z199" s="5">
        <v>5326</v>
      </c>
      <c r="AA199" s="5">
        <v>5304</v>
      </c>
      <c r="AB199" s="5">
        <v>5367</v>
      </c>
      <c r="AC199" s="5">
        <v>5401</v>
      </c>
      <c r="AD199" s="5">
        <v>5493</v>
      </c>
      <c r="AE199" s="13">
        <v>5595</v>
      </c>
      <c r="AF199" s="13">
        <v>5676</v>
      </c>
    </row>
    <row r="200" spans="1:32" x14ac:dyDescent="0.35">
      <c r="A200" s="12" t="s">
        <v>251</v>
      </c>
      <c r="B200" s="5">
        <v>3872</v>
      </c>
      <c r="C200" s="5">
        <v>3836</v>
      </c>
      <c r="D200" s="5">
        <v>3894</v>
      </c>
      <c r="E200" s="5">
        <v>3822</v>
      </c>
      <c r="F200" s="5">
        <v>3843</v>
      </c>
      <c r="G200" s="5">
        <v>3885</v>
      </c>
      <c r="H200" s="5">
        <v>3952</v>
      </c>
      <c r="I200" s="5">
        <v>3933</v>
      </c>
      <c r="J200" s="5">
        <v>3816</v>
      </c>
      <c r="K200" s="5">
        <v>3860</v>
      </c>
      <c r="L200" s="5">
        <v>3843</v>
      </c>
      <c r="M200" s="5">
        <v>3837</v>
      </c>
      <c r="N200" s="5">
        <v>3820</v>
      </c>
      <c r="O200" s="5">
        <v>3814</v>
      </c>
      <c r="P200" s="5">
        <v>3817</v>
      </c>
      <c r="Q200" s="5">
        <v>3809</v>
      </c>
      <c r="R200" s="5">
        <v>3818</v>
      </c>
      <c r="S200" s="5">
        <v>3872</v>
      </c>
      <c r="T200" s="5">
        <v>3910</v>
      </c>
      <c r="U200" s="5">
        <v>3821</v>
      </c>
      <c r="V200" s="5">
        <v>3766</v>
      </c>
      <c r="W200" s="5">
        <v>3809</v>
      </c>
      <c r="X200" s="5">
        <v>3816</v>
      </c>
      <c r="Y200" s="5">
        <v>3795</v>
      </c>
      <c r="Z200" s="5">
        <v>3796</v>
      </c>
      <c r="AA200" s="5">
        <v>3758</v>
      </c>
      <c r="AB200" s="5">
        <v>3779</v>
      </c>
      <c r="AC200" s="5">
        <v>3756</v>
      </c>
      <c r="AD200" s="5">
        <v>3770</v>
      </c>
      <c r="AE200" s="13">
        <v>3834</v>
      </c>
      <c r="AF200" s="13">
        <v>3872</v>
      </c>
    </row>
    <row r="201" spans="1:32" x14ac:dyDescent="0.35">
      <c r="A201" s="12" t="s">
        <v>252</v>
      </c>
      <c r="B201" s="5">
        <v>3040</v>
      </c>
      <c r="C201" s="5">
        <v>3020</v>
      </c>
      <c r="D201" s="5">
        <v>3041</v>
      </c>
      <c r="E201" s="5">
        <v>3047</v>
      </c>
      <c r="F201" s="5">
        <v>3059</v>
      </c>
      <c r="G201" s="5">
        <v>3107</v>
      </c>
      <c r="H201" s="5">
        <v>3113</v>
      </c>
      <c r="I201" s="5">
        <v>3116</v>
      </c>
      <c r="J201" s="5">
        <v>3042</v>
      </c>
      <c r="K201" s="5">
        <v>3033</v>
      </c>
      <c r="L201" s="5">
        <v>3053</v>
      </c>
      <c r="M201" s="5">
        <v>3033</v>
      </c>
      <c r="N201" s="5">
        <v>3043</v>
      </c>
      <c r="O201" s="5">
        <v>3017</v>
      </c>
      <c r="P201" s="5">
        <v>3055</v>
      </c>
      <c r="Q201" s="5">
        <v>3077</v>
      </c>
      <c r="R201" s="5">
        <v>3060</v>
      </c>
      <c r="S201" s="5">
        <v>3133</v>
      </c>
      <c r="T201" s="5">
        <v>3104</v>
      </c>
      <c r="U201" s="5">
        <v>3057</v>
      </c>
      <c r="V201" s="5">
        <v>3048</v>
      </c>
      <c r="W201" s="5">
        <v>3064</v>
      </c>
      <c r="X201" s="5">
        <v>3071</v>
      </c>
      <c r="Y201" s="5">
        <v>3062</v>
      </c>
      <c r="Z201" s="5">
        <v>3102</v>
      </c>
      <c r="AA201" s="5">
        <v>3075</v>
      </c>
      <c r="AB201" s="5">
        <v>3095</v>
      </c>
      <c r="AC201" s="5">
        <v>3106</v>
      </c>
      <c r="AD201" s="5">
        <v>3112</v>
      </c>
      <c r="AE201" s="13">
        <v>3184</v>
      </c>
      <c r="AF201" s="13">
        <v>3175</v>
      </c>
    </row>
    <row r="202" spans="1:32" x14ac:dyDescent="0.35">
      <c r="A202" s="12" t="s">
        <v>253</v>
      </c>
      <c r="B202" s="5">
        <v>2452</v>
      </c>
      <c r="C202" s="5">
        <v>2453</v>
      </c>
      <c r="D202" s="5">
        <v>2447</v>
      </c>
      <c r="E202" s="5">
        <v>2471</v>
      </c>
      <c r="F202" s="5">
        <v>2506</v>
      </c>
      <c r="G202" s="5">
        <v>2557</v>
      </c>
      <c r="H202" s="5">
        <v>2595</v>
      </c>
      <c r="I202" s="5">
        <v>2578</v>
      </c>
      <c r="J202" s="5">
        <v>2523</v>
      </c>
      <c r="K202" s="5">
        <v>2507</v>
      </c>
      <c r="L202" s="5">
        <v>2498</v>
      </c>
      <c r="M202" s="5">
        <v>2482</v>
      </c>
      <c r="N202" s="5">
        <v>2448</v>
      </c>
      <c r="O202" s="5">
        <v>2450</v>
      </c>
      <c r="P202" s="5">
        <v>2442</v>
      </c>
      <c r="Q202" s="5">
        <v>2465</v>
      </c>
      <c r="R202" s="5">
        <v>2505</v>
      </c>
      <c r="S202" s="5">
        <v>2561</v>
      </c>
      <c r="T202" s="5">
        <v>2571</v>
      </c>
      <c r="U202" s="5">
        <v>2539</v>
      </c>
      <c r="V202" s="5">
        <v>2492</v>
      </c>
      <c r="W202" s="5">
        <v>2484</v>
      </c>
      <c r="X202" s="5">
        <v>2481</v>
      </c>
      <c r="Y202" s="5">
        <v>2459</v>
      </c>
      <c r="Z202" s="5">
        <v>2451</v>
      </c>
      <c r="AA202" s="5">
        <v>2444</v>
      </c>
      <c r="AB202" s="5">
        <v>2463</v>
      </c>
      <c r="AC202" s="5">
        <v>2471</v>
      </c>
      <c r="AD202" s="5">
        <v>2521</v>
      </c>
      <c r="AE202" s="13">
        <v>2569</v>
      </c>
      <c r="AF202" s="13">
        <v>2594</v>
      </c>
    </row>
    <row r="203" spans="1:32" x14ac:dyDescent="0.35">
      <c r="A203" s="12" t="s">
        <v>254</v>
      </c>
      <c r="B203" s="5">
        <v>2529</v>
      </c>
      <c r="C203" s="5">
        <v>2509</v>
      </c>
      <c r="D203" s="5">
        <v>2527</v>
      </c>
      <c r="E203" s="5">
        <v>2501</v>
      </c>
      <c r="F203" s="5">
        <v>2520</v>
      </c>
      <c r="G203" s="5">
        <v>2590</v>
      </c>
      <c r="H203" s="5">
        <v>2625</v>
      </c>
      <c r="I203" s="5">
        <v>2619</v>
      </c>
      <c r="J203" s="5">
        <v>2517</v>
      </c>
      <c r="K203" s="5">
        <v>2524</v>
      </c>
      <c r="L203" s="5">
        <v>2541</v>
      </c>
      <c r="M203" s="5">
        <v>2541</v>
      </c>
      <c r="N203" s="5">
        <v>2548</v>
      </c>
      <c r="O203" s="5">
        <v>2524</v>
      </c>
      <c r="P203" s="5">
        <v>2539</v>
      </c>
      <c r="Q203" s="5">
        <v>2499</v>
      </c>
      <c r="R203" s="5">
        <v>2498</v>
      </c>
      <c r="S203" s="5">
        <v>2570</v>
      </c>
      <c r="T203" s="5">
        <v>2600</v>
      </c>
      <c r="U203" s="5">
        <v>2566</v>
      </c>
      <c r="V203" s="5">
        <v>2519</v>
      </c>
      <c r="W203" s="5">
        <v>2503</v>
      </c>
      <c r="X203" s="5">
        <v>2517</v>
      </c>
      <c r="Y203" s="5">
        <v>2507</v>
      </c>
      <c r="Z203" s="5">
        <v>2511</v>
      </c>
      <c r="AA203" s="5">
        <v>2525</v>
      </c>
      <c r="AB203" s="5">
        <v>2516</v>
      </c>
      <c r="AC203" s="5">
        <v>2501</v>
      </c>
      <c r="AD203" s="5">
        <v>2519</v>
      </c>
      <c r="AE203" s="13">
        <v>2575</v>
      </c>
      <c r="AF203" s="13">
        <v>2623</v>
      </c>
    </row>
    <row r="204" spans="1:32" x14ac:dyDescent="0.35">
      <c r="A204" s="12" t="s">
        <v>255</v>
      </c>
      <c r="B204" s="5">
        <v>1100</v>
      </c>
      <c r="C204" s="5">
        <v>1105</v>
      </c>
      <c r="D204" s="5">
        <v>1099</v>
      </c>
      <c r="E204" s="5">
        <v>1050</v>
      </c>
      <c r="F204" s="5">
        <v>1049</v>
      </c>
      <c r="G204" s="5">
        <v>1090</v>
      </c>
      <c r="H204" s="5">
        <v>1131</v>
      </c>
      <c r="I204" s="5">
        <v>1128</v>
      </c>
      <c r="J204" s="5">
        <v>1076</v>
      </c>
      <c r="K204" s="5">
        <v>1064</v>
      </c>
      <c r="L204" s="5">
        <v>1060</v>
      </c>
      <c r="M204" s="5">
        <v>1060</v>
      </c>
      <c r="N204" s="5">
        <v>1086</v>
      </c>
      <c r="O204" s="5">
        <v>1078</v>
      </c>
      <c r="P204" s="5">
        <v>1068</v>
      </c>
      <c r="Q204" s="5">
        <v>1037</v>
      </c>
      <c r="R204" s="5">
        <v>1035</v>
      </c>
      <c r="S204" s="5">
        <v>1092</v>
      </c>
      <c r="T204" s="5">
        <v>1133</v>
      </c>
      <c r="U204" s="5">
        <v>1138</v>
      </c>
      <c r="V204" s="5">
        <v>1087</v>
      </c>
      <c r="W204" s="5">
        <v>1063</v>
      </c>
      <c r="X204" s="5">
        <v>1048</v>
      </c>
      <c r="Y204" s="5">
        <v>1074</v>
      </c>
      <c r="Z204" s="5">
        <v>1097</v>
      </c>
      <c r="AA204" s="5">
        <v>1092</v>
      </c>
      <c r="AB204" s="5">
        <v>1085</v>
      </c>
      <c r="AC204" s="5">
        <v>1041</v>
      </c>
      <c r="AD204" s="5">
        <v>1048</v>
      </c>
      <c r="AE204" s="13">
        <v>1094</v>
      </c>
      <c r="AF204" s="13">
        <v>1119</v>
      </c>
    </row>
    <row r="205" spans="1:32" x14ac:dyDescent="0.35">
      <c r="A205" s="12" t="s">
        <v>256</v>
      </c>
      <c r="B205" s="5">
        <v>2445</v>
      </c>
      <c r="C205" s="5">
        <v>2425</v>
      </c>
      <c r="D205" s="5">
        <v>2419</v>
      </c>
      <c r="E205" s="5">
        <v>2440</v>
      </c>
      <c r="F205" s="5">
        <v>2454</v>
      </c>
      <c r="G205" s="5">
        <v>2525</v>
      </c>
      <c r="H205" s="5">
        <v>2576</v>
      </c>
      <c r="I205" s="5">
        <v>2605</v>
      </c>
      <c r="J205" s="5">
        <v>2527</v>
      </c>
      <c r="K205" s="5">
        <v>2475</v>
      </c>
      <c r="L205" s="5">
        <v>2491</v>
      </c>
      <c r="M205" s="5">
        <v>2455</v>
      </c>
      <c r="N205" s="5">
        <v>2502</v>
      </c>
      <c r="O205" s="5">
        <v>2476</v>
      </c>
      <c r="P205" s="5">
        <v>2472</v>
      </c>
      <c r="Q205" s="5">
        <v>2497</v>
      </c>
      <c r="R205" s="5">
        <v>2497</v>
      </c>
      <c r="S205" s="5">
        <v>2572</v>
      </c>
      <c r="T205" s="5">
        <v>2590</v>
      </c>
      <c r="U205" s="5">
        <v>2613</v>
      </c>
      <c r="V205" s="5">
        <v>2560</v>
      </c>
      <c r="W205" s="5">
        <v>2511</v>
      </c>
      <c r="X205" s="5">
        <v>2533</v>
      </c>
      <c r="Y205" s="5">
        <v>2491</v>
      </c>
      <c r="Z205" s="5">
        <v>2533</v>
      </c>
      <c r="AA205" s="5">
        <v>2534</v>
      </c>
      <c r="AB205" s="5">
        <v>2550</v>
      </c>
      <c r="AC205" s="5">
        <v>2535</v>
      </c>
      <c r="AD205" s="5">
        <v>2572</v>
      </c>
      <c r="AE205" s="13">
        <v>2634</v>
      </c>
      <c r="AF205" s="13">
        <v>2648</v>
      </c>
    </row>
    <row r="206" spans="1:32" x14ac:dyDescent="0.35">
      <c r="A206" s="12" t="s">
        <v>257</v>
      </c>
      <c r="B206" s="5">
        <v>2852</v>
      </c>
      <c r="C206" s="5">
        <v>2834</v>
      </c>
      <c r="D206" s="5">
        <v>2832</v>
      </c>
      <c r="E206" s="5">
        <v>2845</v>
      </c>
      <c r="F206" s="5">
        <v>2885</v>
      </c>
      <c r="G206" s="5">
        <v>2938</v>
      </c>
      <c r="H206" s="5">
        <v>2998</v>
      </c>
      <c r="I206" s="5">
        <v>3014</v>
      </c>
      <c r="J206" s="5">
        <v>2922</v>
      </c>
      <c r="K206" s="5">
        <v>2891</v>
      </c>
      <c r="L206" s="5">
        <v>2906</v>
      </c>
      <c r="M206" s="5">
        <v>2890</v>
      </c>
      <c r="N206" s="5">
        <v>2922</v>
      </c>
      <c r="O206" s="5">
        <v>2887</v>
      </c>
      <c r="P206" s="5">
        <v>2896</v>
      </c>
      <c r="Q206" s="5">
        <v>2904</v>
      </c>
      <c r="R206" s="5">
        <v>2926</v>
      </c>
      <c r="S206" s="5">
        <v>2978</v>
      </c>
      <c r="T206" s="5">
        <v>3010</v>
      </c>
      <c r="U206" s="5">
        <v>3025</v>
      </c>
      <c r="V206" s="5">
        <v>2982</v>
      </c>
      <c r="W206" s="5">
        <v>2935</v>
      </c>
      <c r="X206" s="5">
        <v>2938</v>
      </c>
      <c r="Y206" s="5">
        <v>2917</v>
      </c>
      <c r="Z206" s="5">
        <v>2936</v>
      </c>
      <c r="AA206" s="5">
        <v>2933</v>
      </c>
      <c r="AB206" s="5">
        <v>2960</v>
      </c>
      <c r="AC206" s="5">
        <v>2949</v>
      </c>
      <c r="AD206" s="5">
        <v>2997</v>
      </c>
      <c r="AE206" s="13">
        <v>3052</v>
      </c>
      <c r="AF206" s="13">
        <v>3078</v>
      </c>
    </row>
    <row r="207" spans="1:32" x14ac:dyDescent="0.35">
      <c r="A207" s="12" t="s">
        <v>258</v>
      </c>
      <c r="B207" s="5">
        <v>192</v>
      </c>
      <c r="C207" s="5">
        <v>187</v>
      </c>
      <c r="D207" s="5">
        <v>188</v>
      </c>
      <c r="E207" s="5">
        <v>189</v>
      </c>
      <c r="F207" s="5">
        <v>189</v>
      </c>
      <c r="G207" s="5">
        <v>191</v>
      </c>
      <c r="H207" s="5">
        <v>191</v>
      </c>
      <c r="I207" s="5">
        <v>189</v>
      </c>
      <c r="J207" s="5">
        <v>188</v>
      </c>
      <c r="K207" s="5">
        <v>188</v>
      </c>
      <c r="L207" s="5">
        <v>189</v>
      </c>
      <c r="M207" s="5">
        <v>188</v>
      </c>
      <c r="N207" s="5">
        <v>187</v>
      </c>
      <c r="O207" s="5">
        <v>189</v>
      </c>
      <c r="P207" s="5">
        <v>188</v>
      </c>
      <c r="Q207" s="5">
        <v>189</v>
      </c>
      <c r="R207" s="5">
        <v>190</v>
      </c>
      <c r="S207" s="5">
        <v>190</v>
      </c>
      <c r="T207" s="5">
        <v>191</v>
      </c>
      <c r="U207" s="5">
        <v>193</v>
      </c>
      <c r="V207" s="5">
        <v>188</v>
      </c>
      <c r="W207" s="5">
        <v>189</v>
      </c>
      <c r="X207" s="5">
        <v>188</v>
      </c>
      <c r="Y207" s="5">
        <v>187</v>
      </c>
      <c r="Z207" s="5">
        <v>190</v>
      </c>
      <c r="AA207" s="5">
        <v>194</v>
      </c>
      <c r="AB207" s="5">
        <v>194</v>
      </c>
      <c r="AC207" s="5">
        <v>191</v>
      </c>
      <c r="AD207" s="5">
        <v>190</v>
      </c>
      <c r="AE207" s="13">
        <v>194</v>
      </c>
      <c r="AF207" s="13">
        <v>195</v>
      </c>
    </row>
    <row r="208" spans="1:32" x14ac:dyDescent="0.35">
      <c r="A208" s="12" t="s">
        <v>259</v>
      </c>
      <c r="B208" s="5">
        <v>785</v>
      </c>
      <c r="C208" s="5">
        <v>776</v>
      </c>
      <c r="D208" s="5">
        <v>778</v>
      </c>
      <c r="E208" s="5">
        <v>771</v>
      </c>
      <c r="F208" s="5">
        <v>769</v>
      </c>
      <c r="G208" s="5">
        <v>782</v>
      </c>
      <c r="H208" s="5">
        <v>789</v>
      </c>
      <c r="I208" s="5">
        <v>789</v>
      </c>
      <c r="J208" s="5">
        <v>772</v>
      </c>
      <c r="K208" s="5">
        <v>773</v>
      </c>
      <c r="L208" s="5">
        <v>772</v>
      </c>
      <c r="M208" s="5">
        <v>769</v>
      </c>
      <c r="N208" s="5">
        <v>769</v>
      </c>
      <c r="O208" s="5">
        <v>774</v>
      </c>
      <c r="P208" s="5">
        <v>777</v>
      </c>
      <c r="Q208" s="5">
        <v>768</v>
      </c>
      <c r="R208" s="5">
        <v>764</v>
      </c>
      <c r="S208" s="5">
        <v>774</v>
      </c>
      <c r="T208" s="5">
        <v>781</v>
      </c>
      <c r="U208" s="5">
        <v>784</v>
      </c>
      <c r="V208" s="5">
        <v>768</v>
      </c>
      <c r="W208" s="5">
        <v>760</v>
      </c>
      <c r="X208" s="5">
        <v>766</v>
      </c>
      <c r="Y208" s="5">
        <v>760</v>
      </c>
      <c r="Z208" s="5">
        <v>769</v>
      </c>
      <c r="AA208" s="5">
        <v>782</v>
      </c>
      <c r="AB208" s="5">
        <v>785</v>
      </c>
      <c r="AC208" s="5">
        <v>772</v>
      </c>
      <c r="AD208" s="5">
        <v>774</v>
      </c>
      <c r="AE208" s="13">
        <v>787</v>
      </c>
      <c r="AF208" s="13">
        <v>788</v>
      </c>
    </row>
    <row r="209" spans="1:32" x14ac:dyDescent="0.35">
      <c r="A209" s="12" t="s">
        <v>260</v>
      </c>
      <c r="B209" s="5">
        <v>1827</v>
      </c>
      <c r="C209" s="5">
        <v>1816</v>
      </c>
      <c r="D209" s="5">
        <v>1775</v>
      </c>
      <c r="E209" s="5">
        <v>1811</v>
      </c>
      <c r="F209" s="5">
        <v>1849</v>
      </c>
      <c r="G209" s="5">
        <v>1934</v>
      </c>
      <c r="H209" s="5">
        <v>2034</v>
      </c>
      <c r="I209" s="5">
        <v>2026</v>
      </c>
      <c r="J209" s="5">
        <v>1858</v>
      </c>
      <c r="K209" s="5">
        <v>1828</v>
      </c>
      <c r="L209" s="5">
        <v>1798</v>
      </c>
      <c r="M209" s="5">
        <v>1769</v>
      </c>
      <c r="N209" s="5">
        <v>1774</v>
      </c>
      <c r="O209" s="5">
        <v>1787</v>
      </c>
      <c r="P209" s="5">
        <v>1794</v>
      </c>
      <c r="Q209" s="5">
        <v>1799</v>
      </c>
      <c r="R209" s="5">
        <v>1833</v>
      </c>
      <c r="S209" s="5">
        <v>1912</v>
      </c>
      <c r="T209" s="5">
        <v>2025</v>
      </c>
      <c r="U209" s="5">
        <v>1993</v>
      </c>
      <c r="V209" s="5">
        <v>1842</v>
      </c>
      <c r="W209" s="5">
        <v>1804</v>
      </c>
      <c r="X209" s="5">
        <v>1789</v>
      </c>
      <c r="Y209" s="5">
        <v>1780</v>
      </c>
      <c r="Z209" s="5">
        <v>1788</v>
      </c>
      <c r="AA209" s="5">
        <v>1799</v>
      </c>
      <c r="AB209" s="5">
        <v>1802</v>
      </c>
      <c r="AC209" s="5">
        <v>1782</v>
      </c>
      <c r="AD209" s="5">
        <v>1827</v>
      </c>
      <c r="AE209" s="13">
        <v>1902</v>
      </c>
      <c r="AF209" s="13">
        <v>2021</v>
      </c>
    </row>
    <row r="210" spans="1:32" x14ac:dyDescent="0.35">
      <c r="A210" s="12" t="s">
        <v>261</v>
      </c>
      <c r="B210" s="5">
        <v>7324</v>
      </c>
      <c r="C210" s="5">
        <v>7287</v>
      </c>
      <c r="D210" s="5">
        <v>7291</v>
      </c>
      <c r="E210" s="5">
        <v>7275</v>
      </c>
      <c r="F210" s="5">
        <v>7257</v>
      </c>
      <c r="G210" s="5">
        <v>7308</v>
      </c>
      <c r="H210" s="5">
        <v>7359</v>
      </c>
      <c r="I210" s="5">
        <v>7305</v>
      </c>
      <c r="J210" s="5">
        <v>7230</v>
      </c>
      <c r="K210" s="5">
        <v>7281</v>
      </c>
      <c r="L210" s="5">
        <v>7340</v>
      </c>
      <c r="M210" s="5">
        <v>7276</v>
      </c>
      <c r="N210" s="5">
        <v>7343</v>
      </c>
      <c r="O210" s="5">
        <v>7330</v>
      </c>
      <c r="P210" s="5">
        <v>7357</v>
      </c>
      <c r="Q210" s="5">
        <v>7342</v>
      </c>
      <c r="R210" s="5">
        <v>7293</v>
      </c>
      <c r="S210" s="5">
        <v>7356</v>
      </c>
      <c r="T210" s="5">
        <v>7382</v>
      </c>
      <c r="U210" s="5">
        <v>7329</v>
      </c>
      <c r="V210" s="5">
        <v>7255</v>
      </c>
      <c r="W210" s="5">
        <v>7320</v>
      </c>
      <c r="X210" s="5">
        <v>7374</v>
      </c>
      <c r="Y210" s="5">
        <v>7337</v>
      </c>
      <c r="Z210" s="5">
        <v>7379</v>
      </c>
      <c r="AA210" s="5">
        <v>7398</v>
      </c>
      <c r="AB210" s="5">
        <v>7446</v>
      </c>
      <c r="AC210" s="5">
        <v>7393</v>
      </c>
      <c r="AD210" s="5">
        <v>7423</v>
      </c>
      <c r="AE210" s="13">
        <v>7483</v>
      </c>
      <c r="AF210" s="13">
        <v>7515</v>
      </c>
    </row>
    <row r="211" spans="1:32" x14ac:dyDescent="0.35">
      <c r="A211" s="12" t="s">
        <v>262</v>
      </c>
      <c r="B211" s="5">
        <v>4273</v>
      </c>
      <c r="C211" s="5">
        <v>4256</v>
      </c>
      <c r="D211" s="5">
        <v>4259</v>
      </c>
      <c r="E211" s="5">
        <v>4234</v>
      </c>
      <c r="F211" s="5">
        <v>4235</v>
      </c>
      <c r="G211" s="5">
        <v>4254</v>
      </c>
      <c r="H211" s="5">
        <v>4229</v>
      </c>
      <c r="I211" s="5">
        <v>4218</v>
      </c>
      <c r="J211" s="5">
        <v>4193</v>
      </c>
      <c r="K211" s="5">
        <v>4231</v>
      </c>
      <c r="L211" s="5">
        <v>4274</v>
      </c>
      <c r="M211" s="5">
        <v>4272</v>
      </c>
      <c r="N211" s="5">
        <v>4302</v>
      </c>
      <c r="O211" s="5">
        <v>4287</v>
      </c>
      <c r="P211" s="5">
        <v>4291</v>
      </c>
      <c r="Q211" s="5">
        <v>4263</v>
      </c>
      <c r="R211" s="5">
        <v>4242</v>
      </c>
      <c r="S211" s="5">
        <v>4272</v>
      </c>
      <c r="T211" s="5">
        <v>4269</v>
      </c>
      <c r="U211" s="5">
        <v>4249</v>
      </c>
      <c r="V211" s="5">
        <v>4244</v>
      </c>
      <c r="W211" s="5">
        <v>4271</v>
      </c>
      <c r="X211" s="5">
        <v>4306</v>
      </c>
      <c r="Y211" s="5">
        <v>4312</v>
      </c>
      <c r="Z211" s="5">
        <v>4362</v>
      </c>
      <c r="AA211" s="5">
        <v>4341</v>
      </c>
      <c r="AB211" s="5">
        <v>4363</v>
      </c>
      <c r="AC211" s="5">
        <v>4319</v>
      </c>
      <c r="AD211" s="5">
        <v>4319</v>
      </c>
      <c r="AE211" s="13">
        <v>4362</v>
      </c>
      <c r="AF211" s="13">
        <v>4334</v>
      </c>
    </row>
    <row r="212" spans="1:32" x14ac:dyDescent="0.35">
      <c r="A212" s="12" t="s">
        <v>263</v>
      </c>
      <c r="B212" s="5">
        <v>3710</v>
      </c>
      <c r="C212" s="5">
        <v>3686</v>
      </c>
      <c r="D212" s="5">
        <v>3678</v>
      </c>
      <c r="E212" s="5">
        <v>3648</v>
      </c>
      <c r="F212" s="5">
        <v>3705</v>
      </c>
      <c r="G212" s="5">
        <v>3742</v>
      </c>
      <c r="H212" s="5">
        <v>3776</v>
      </c>
      <c r="I212" s="5">
        <v>3791</v>
      </c>
      <c r="J212" s="5">
        <v>3654</v>
      </c>
      <c r="K212" s="5">
        <v>3719</v>
      </c>
      <c r="L212" s="5">
        <v>3710</v>
      </c>
      <c r="M212" s="5">
        <v>3692</v>
      </c>
      <c r="N212" s="5">
        <v>3670</v>
      </c>
      <c r="O212" s="5">
        <v>3691</v>
      </c>
      <c r="P212" s="5">
        <v>3677</v>
      </c>
      <c r="Q212" s="5">
        <v>3627</v>
      </c>
      <c r="R212" s="5">
        <v>3640</v>
      </c>
      <c r="S212" s="5">
        <v>3670</v>
      </c>
      <c r="T212" s="5">
        <v>3762</v>
      </c>
      <c r="U212" s="5">
        <v>3697</v>
      </c>
      <c r="V212" s="5">
        <v>3608</v>
      </c>
      <c r="W212" s="5">
        <v>3650</v>
      </c>
      <c r="X212" s="5">
        <v>3627</v>
      </c>
      <c r="Y212" s="5">
        <v>3619</v>
      </c>
      <c r="Z212" s="5">
        <v>3630</v>
      </c>
      <c r="AA212" s="5">
        <v>3626</v>
      </c>
      <c r="AB212" s="5">
        <v>3642</v>
      </c>
      <c r="AC212" s="5">
        <v>3592</v>
      </c>
      <c r="AD212" s="5">
        <v>3617</v>
      </c>
      <c r="AE212" s="13">
        <v>3668</v>
      </c>
      <c r="AF212" s="13">
        <v>3713</v>
      </c>
    </row>
    <row r="213" spans="1:32" x14ac:dyDescent="0.35">
      <c r="A213" s="12" t="s">
        <v>264</v>
      </c>
      <c r="B213" s="5">
        <v>19210</v>
      </c>
      <c r="C213" s="5">
        <v>19100</v>
      </c>
      <c r="D213" s="5">
        <v>19047</v>
      </c>
      <c r="E213" s="5">
        <v>18850</v>
      </c>
      <c r="F213" s="5">
        <v>19043</v>
      </c>
      <c r="G213" s="5">
        <v>19283</v>
      </c>
      <c r="H213" s="5">
        <v>19427</v>
      </c>
      <c r="I213" s="5">
        <v>19560</v>
      </c>
      <c r="J213" s="5">
        <v>18767</v>
      </c>
      <c r="K213" s="5">
        <v>19053</v>
      </c>
      <c r="L213" s="5">
        <v>18996</v>
      </c>
      <c r="M213" s="5">
        <v>18916</v>
      </c>
      <c r="N213" s="5">
        <v>18950</v>
      </c>
      <c r="O213" s="5">
        <v>19009</v>
      </c>
      <c r="P213" s="5">
        <v>18993</v>
      </c>
      <c r="Q213" s="5">
        <v>18721</v>
      </c>
      <c r="R213" s="5">
        <v>18711</v>
      </c>
      <c r="S213" s="5">
        <v>18932</v>
      </c>
      <c r="T213" s="5">
        <v>19367</v>
      </c>
      <c r="U213" s="5">
        <v>19098</v>
      </c>
      <c r="V213" s="5">
        <v>18573</v>
      </c>
      <c r="W213" s="5">
        <v>18728</v>
      </c>
      <c r="X213" s="5">
        <v>18725</v>
      </c>
      <c r="Y213" s="5">
        <v>18671</v>
      </c>
      <c r="Z213" s="5">
        <v>18777</v>
      </c>
      <c r="AA213" s="5">
        <v>18781</v>
      </c>
      <c r="AB213" s="5">
        <v>18805</v>
      </c>
      <c r="AC213" s="5">
        <v>18437</v>
      </c>
      <c r="AD213" s="5">
        <v>18585</v>
      </c>
      <c r="AE213" s="13">
        <v>18868</v>
      </c>
      <c r="AF213" s="13">
        <v>19069</v>
      </c>
    </row>
    <row r="214" spans="1:32" x14ac:dyDescent="0.35">
      <c r="A214" s="12" t="s">
        <v>265</v>
      </c>
      <c r="B214" s="5">
        <v>410</v>
      </c>
      <c r="C214" s="5">
        <v>407</v>
      </c>
      <c r="D214" s="5">
        <v>408</v>
      </c>
      <c r="E214" s="5">
        <v>406</v>
      </c>
      <c r="F214" s="5">
        <v>400</v>
      </c>
      <c r="G214" s="5">
        <v>414</v>
      </c>
      <c r="H214" s="5">
        <v>420</v>
      </c>
      <c r="I214" s="5">
        <v>425</v>
      </c>
      <c r="J214" s="5">
        <v>410</v>
      </c>
      <c r="K214" s="5">
        <v>406</v>
      </c>
      <c r="L214" s="5">
        <v>408</v>
      </c>
      <c r="M214" s="5">
        <v>403</v>
      </c>
      <c r="N214" s="5">
        <v>415</v>
      </c>
      <c r="O214" s="5">
        <v>412</v>
      </c>
      <c r="P214" s="5">
        <v>415</v>
      </c>
      <c r="Q214" s="5">
        <v>410</v>
      </c>
      <c r="R214" s="5">
        <v>399</v>
      </c>
      <c r="S214" s="5">
        <v>414</v>
      </c>
      <c r="T214" s="5">
        <v>414</v>
      </c>
      <c r="U214" s="5">
        <v>420</v>
      </c>
      <c r="V214" s="5">
        <v>409</v>
      </c>
      <c r="W214" s="5">
        <v>401</v>
      </c>
      <c r="X214" s="5">
        <v>411</v>
      </c>
      <c r="Y214" s="5">
        <v>403</v>
      </c>
      <c r="Z214" s="5">
        <v>408</v>
      </c>
      <c r="AA214" s="5">
        <v>417</v>
      </c>
      <c r="AB214" s="5">
        <v>417</v>
      </c>
      <c r="AC214" s="5">
        <v>413</v>
      </c>
      <c r="AD214" s="5">
        <v>408</v>
      </c>
      <c r="AE214" s="13">
        <v>418</v>
      </c>
      <c r="AF214" s="13">
        <v>420</v>
      </c>
    </row>
    <row r="215" spans="1:32" x14ac:dyDescent="0.35">
      <c r="A215" s="12" t="s">
        <v>266</v>
      </c>
      <c r="B215" s="5">
        <v>6</v>
      </c>
      <c r="C215" s="5">
        <v>6</v>
      </c>
      <c r="D215" s="5">
        <v>6</v>
      </c>
      <c r="E215" s="5">
        <v>6</v>
      </c>
      <c r="F215" s="5">
        <v>6</v>
      </c>
      <c r="G215" s="5">
        <v>6</v>
      </c>
      <c r="H215" s="5">
        <v>6</v>
      </c>
      <c r="I215" s="5">
        <v>6</v>
      </c>
      <c r="J215" s="5">
        <v>6</v>
      </c>
      <c r="K215" s="5">
        <v>6</v>
      </c>
      <c r="L215" s="5">
        <v>6</v>
      </c>
      <c r="M215" s="5">
        <v>6</v>
      </c>
      <c r="N215" s="5">
        <v>6</v>
      </c>
      <c r="O215" s="5">
        <v>6</v>
      </c>
      <c r="P215" s="5">
        <v>6</v>
      </c>
      <c r="Q215" s="5">
        <v>6</v>
      </c>
      <c r="R215" s="5">
        <v>6</v>
      </c>
      <c r="S215" s="5">
        <v>6</v>
      </c>
      <c r="T215" s="5">
        <v>6</v>
      </c>
      <c r="U215" s="5">
        <v>6</v>
      </c>
      <c r="V215" s="5">
        <v>6</v>
      </c>
      <c r="W215" s="5">
        <v>6</v>
      </c>
      <c r="X215" s="5">
        <v>6</v>
      </c>
      <c r="Y215" s="5">
        <v>6</v>
      </c>
      <c r="Z215" s="5">
        <v>6</v>
      </c>
      <c r="AA215" s="5">
        <v>6</v>
      </c>
      <c r="AB215" s="5">
        <v>6</v>
      </c>
      <c r="AC215" s="5">
        <v>6</v>
      </c>
      <c r="AD215" s="5">
        <v>6</v>
      </c>
      <c r="AE215" s="13">
        <v>6</v>
      </c>
      <c r="AF215" s="13">
        <v>6</v>
      </c>
    </row>
    <row r="216" spans="1:32" x14ac:dyDescent="0.35">
      <c r="A216" s="12" t="s">
        <v>267</v>
      </c>
      <c r="B216" s="5">
        <v>395</v>
      </c>
      <c r="C216" s="5">
        <v>394</v>
      </c>
      <c r="D216" s="5">
        <v>393</v>
      </c>
      <c r="E216" s="5">
        <v>394</v>
      </c>
      <c r="F216" s="5">
        <v>390</v>
      </c>
      <c r="G216" s="5">
        <v>403</v>
      </c>
      <c r="H216" s="5">
        <v>407</v>
      </c>
      <c r="I216" s="5">
        <v>412</v>
      </c>
      <c r="J216" s="5">
        <v>397</v>
      </c>
      <c r="K216" s="5">
        <v>394</v>
      </c>
      <c r="L216" s="5">
        <v>395</v>
      </c>
      <c r="M216" s="5">
        <v>390</v>
      </c>
      <c r="N216" s="5">
        <v>404</v>
      </c>
      <c r="O216" s="5">
        <v>402</v>
      </c>
      <c r="P216" s="5">
        <v>404</v>
      </c>
      <c r="Q216" s="5">
        <v>390</v>
      </c>
      <c r="R216" s="5">
        <v>386</v>
      </c>
      <c r="S216" s="5">
        <v>395</v>
      </c>
      <c r="T216" s="5">
        <v>404</v>
      </c>
      <c r="U216" s="5">
        <v>410</v>
      </c>
      <c r="V216" s="5">
        <v>401</v>
      </c>
      <c r="W216" s="5">
        <v>385</v>
      </c>
      <c r="X216" s="5">
        <v>381</v>
      </c>
      <c r="Y216" s="5">
        <v>378</v>
      </c>
      <c r="Z216" s="5">
        <v>389</v>
      </c>
      <c r="AA216" s="5">
        <v>389</v>
      </c>
      <c r="AB216" s="5">
        <v>389</v>
      </c>
      <c r="AC216" s="5">
        <v>367</v>
      </c>
      <c r="AD216" s="5">
        <v>381</v>
      </c>
      <c r="AE216" s="13">
        <v>398</v>
      </c>
      <c r="AF216" s="13">
        <v>391</v>
      </c>
    </row>
    <row r="217" spans="1:32" x14ac:dyDescent="0.35">
      <c r="A217" s="12" t="s">
        <v>268</v>
      </c>
      <c r="B217" s="5">
        <v>2116</v>
      </c>
      <c r="C217" s="5">
        <v>2113</v>
      </c>
      <c r="D217" s="5">
        <v>2107</v>
      </c>
      <c r="E217" s="5">
        <v>2101</v>
      </c>
      <c r="F217" s="5">
        <v>2084</v>
      </c>
      <c r="G217" s="5">
        <v>2106</v>
      </c>
      <c r="H217" s="5">
        <v>2142</v>
      </c>
      <c r="I217" s="5">
        <v>2107</v>
      </c>
      <c r="J217" s="5">
        <v>2082</v>
      </c>
      <c r="K217" s="5">
        <v>2087</v>
      </c>
      <c r="L217" s="5">
        <v>2095</v>
      </c>
      <c r="M217" s="5">
        <v>2082</v>
      </c>
      <c r="N217" s="5">
        <v>2104</v>
      </c>
      <c r="O217" s="5">
        <v>2106</v>
      </c>
      <c r="P217" s="5">
        <v>2108</v>
      </c>
      <c r="Q217" s="5">
        <v>2082</v>
      </c>
      <c r="R217" s="5">
        <v>2079</v>
      </c>
      <c r="S217" s="5">
        <v>2103</v>
      </c>
      <c r="T217" s="5">
        <v>2140</v>
      </c>
      <c r="U217" s="5">
        <v>2099</v>
      </c>
      <c r="V217" s="5">
        <v>2083</v>
      </c>
      <c r="W217" s="5">
        <v>2088</v>
      </c>
      <c r="X217" s="5">
        <v>2093</v>
      </c>
      <c r="Y217" s="5">
        <v>2090</v>
      </c>
      <c r="Z217" s="5">
        <v>2108</v>
      </c>
      <c r="AA217" s="5">
        <v>2115</v>
      </c>
      <c r="AB217" s="5">
        <v>2132</v>
      </c>
      <c r="AC217" s="5">
        <v>2088</v>
      </c>
      <c r="AD217" s="5">
        <v>2108</v>
      </c>
      <c r="AE217" s="13">
        <v>2131</v>
      </c>
      <c r="AF217" s="13">
        <v>2151</v>
      </c>
    </row>
    <row r="218" spans="1:32" x14ac:dyDescent="0.35">
      <c r="A218" s="12" t="s">
        <v>269</v>
      </c>
      <c r="B218" s="5">
        <v>1408</v>
      </c>
      <c r="C218" s="5">
        <v>1399</v>
      </c>
      <c r="D218" s="5">
        <v>1398</v>
      </c>
      <c r="E218" s="5">
        <v>1389</v>
      </c>
      <c r="F218" s="5">
        <v>1381</v>
      </c>
      <c r="G218" s="5">
        <v>1418</v>
      </c>
      <c r="H218" s="5">
        <v>1436</v>
      </c>
      <c r="I218" s="5">
        <v>1446</v>
      </c>
      <c r="J218" s="5">
        <v>1403</v>
      </c>
      <c r="K218" s="5">
        <v>1399</v>
      </c>
      <c r="L218" s="5">
        <v>1405</v>
      </c>
      <c r="M218" s="5">
        <v>1390</v>
      </c>
      <c r="N218" s="5">
        <v>1409</v>
      </c>
      <c r="O218" s="5">
        <v>1404</v>
      </c>
      <c r="P218" s="5">
        <v>1410</v>
      </c>
      <c r="Q218" s="5">
        <v>1399</v>
      </c>
      <c r="R218" s="5">
        <v>1387</v>
      </c>
      <c r="S218" s="5">
        <v>1420</v>
      </c>
      <c r="T218" s="5">
        <v>1429</v>
      </c>
      <c r="U218" s="5">
        <v>1439</v>
      </c>
      <c r="V218" s="5">
        <v>1399</v>
      </c>
      <c r="W218" s="5">
        <v>1384</v>
      </c>
      <c r="X218" s="5">
        <v>1404</v>
      </c>
      <c r="Y218" s="5">
        <v>1387</v>
      </c>
      <c r="Z218" s="5">
        <v>1398</v>
      </c>
      <c r="AA218" s="5">
        <v>1416</v>
      </c>
      <c r="AB218" s="5">
        <v>1413</v>
      </c>
      <c r="AC218" s="5">
        <v>1392</v>
      </c>
      <c r="AD218" s="5">
        <v>1399</v>
      </c>
      <c r="AE218" s="13">
        <v>1432</v>
      </c>
      <c r="AF218" s="13">
        <v>1429</v>
      </c>
    </row>
    <row r="219" spans="1:32" x14ac:dyDescent="0.35">
      <c r="A219" s="12" t="s">
        <v>270</v>
      </c>
      <c r="B219" s="5">
        <v>4085</v>
      </c>
      <c r="C219" s="5">
        <v>4065</v>
      </c>
      <c r="D219" s="5">
        <v>4094</v>
      </c>
      <c r="E219" s="5">
        <v>4115</v>
      </c>
      <c r="F219" s="5">
        <v>4130</v>
      </c>
      <c r="G219" s="5">
        <v>4192</v>
      </c>
      <c r="H219" s="5">
        <v>4211</v>
      </c>
      <c r="I219" s="5">
        <v>4204</v>
      </c>
      <c r="J219" s="5">
        <v>4098</v>
      </c>
      <c r="K219" s="5">
        <v>4124</v>
      </c>
      <c r="L219" s="5">
        <v>4134</v>
      </c>
      <c r="M219" s="5">
        <v>4112</v>
      </c>
      <c r="N219" s="5">
        <v>4130</v>
      </c>
      <c r="O219" s="5">
        <v>4096</v>
      </c>
      <c r="P219" s="5">
        <v>4146</v>
      </c>
      <c r="Q219" s="5">
        <v>4145</v>
      </c>
      <c r="R219" s="5">
        <v>4136</v>
      </c>
      <c r="S219" s="5">
        <v>4202</v>
      </c>
      <c r="T219" s="5">
        <v>4176</v>
      </c>
      <c r="U219" s="5">
        <v>4123</v>
      </c>
      <c r="V219" s="5">
        <v>4078</v>
      </c>
      <c r="W219" s="5">
        <v>4109</v>
      </c>
      <c r="X219" s="5">
        <v>4117</v>
      </c>
      <c r="Y219" s="5">
        <v>4093</v>
      </c>
      <c r="Z219" s="5">
        <v>4143</v>
      </c>
      <c r="AA219" s="5">
        <v>4122</v>
      </c>
      <c r="AB219" s="5">
        <v>4154</v>
      </c>
      <c r="AC219" s="5">
        <v>4159</v>
      </c>
      <c r="AD219" s="5">
        <v>4166</v>
      </c>
      <c r="AE219" s="13">
        <v>4252</v>
      </c>
      <c r="AF219" s="13">
        <v>4261</v>
      </c>
    </row>
    <row r="220" spans="1:32" x14ac:dyDescent="0.35">
      <c r="A220" s="12" t="s">
        <v>271</v>
      </c>
      <c r="B220" s="5">
        <v>3657</v>
      </c>
      <c r="C220" s="5">
        <v>3761</v>
      </c>
      <c r="D220" s="5">
        <v>3740</v>
      </c>
      <c r="E220" s="5">
        <v>3475</v>
      </c>
      <c r="F220" s="5">
        <v>3492</v>
      </c>
      <c r="G220" s="5">
        <v>3609</v>
      </c>
      <c r="H220" s="5">
        <v>3839</v>
      </c>
      <c r="I220" s="5">
        <v>3834</v>
      </c>
      <c r="J220" s="5">
        <v>3619</v>
      </c>
      <c r="K220" s="5">
        <v>3623</v>
      </c>
      <c r="L220" s="5">
        <v>3539</v>
      </c>
      <c r="M220" s="5">
        <v>3614</v>
      </c>
      <c r="N220" s="5">
        <v>3618</v>
      </c>
      <c r="O220" s="5">
        <v>3751</v>
      </c>
      <c r="P220" s="5">
        <v>3752</v>
      </c>
      <c r="Q220" s="5">
        <v>3467</v>
      </c>
      <c r="R220" s="5">
        <v>3508</v>
      </c>
      <c r="S220" s="5">
        <v>3619</v>
      </c>
      <c r="T220" s="5">
        <v>3843</v>
      </c>
      <c r="U220" s="5">
        <v>3778</v>
      </c>
      <c r="V220" s="5">
        <v>3614</v>
      </c>
      <c r="W220" s="5">
        <v>3619</v>
      </c>
      <c r="X220" s="5">
        <v>3551</v>
      </c>
      <c r="Y220" s="5">
        <v>3623</v>
      </c>
      <c r="Z220" s="5">
        <v>3643</v>
      </c>
      <c r="AA220" s="5">
        <v>3717</v>
      </c>
      <c r="AB220" s="5">
        <v>3701</v>
      </c>
      <c r="AC220" s="5">
        <v>3463</v>
      </c>
      <c r="AD220" s="5">
        <v>3506</v>
      </c>
      <c r="AE220" s="13">
        <v>3628</v>
      </c>
      <c r="AF220" s="13">
        <v>3876</v>
      </c>
    </row>
    <row r="221" spans="1:32" x14ac:dyDescent="0.35">
      <c r="A221" s="12" t="s">
        <v>272</v>
      </c>
      <c r="B221" s="5">
        <v>16933</v>
      </c>
      <c r="C221" s="5">
        <v>17326</v>
      </c>
      <c r="D221" s="5">
        <v>17142</v>
      </c>
      <c r="E221" s="5">
        <v>16163</v>
      </c>
      <c r="F221" s="5">
        <v>15991</v>
      </c>
      <c r="G221" s="5">
        <v>16632</v>
      </c>
      <c r="H221" s="5">
        <v>17672</v>
      </c>
      <c r="I221" s="5">
        <v>17692</v>
      </c>
      <c r="J221" s="5">
        <v>16800</v>
      </c>
      <c r="K221" s="5">
        <v>16752</v>
      </c>
      <c r="L221" s="5">
        <v>16447</v>
      </c>
      <c r="M221" s="5">
        <v>16723</v>
      </c>
      <c r="N221" s="5">
        <v>16771</v>
      </c>
      <c r="O221" s="5">
        <v>17323</v>
      </c>
      <c r="P221" s="5">
        <v>17323</v>
      </c>
      <c r="Q221" s="5">
        <v>16181</v>
      </c>
      <c r="R221" s="5">
        <v>16132</v>
      </c>
      <c r="S221" s="5">
        <v>16742</v>
      </c>
      <c r="T221" s="5">
        <v>17645</v>
      </c>
      <c r="U221" s="5">
        <v>17456</v>
      </c>
      <c r="V221" s="5">
        <v>16710</v>
      </c>
      <c r="W221" s="5">
        <v>16780</v>
      </c>
      <c r="X221" s="5">
        <v>16523</v>
      </c>
      <c r="Y221" s="5">
        <v>16795</v>
      </c>
      <c r="Z221" s="5">
        <v>16820</v>
      </c>
      <c r="AA221" s="5">
        <v>17282</v>
      </c>
      <c r="AB221" s="5">
        <v>17205</v>
      </c>
      <c r="AC221" s="5">
        <v>16145</v>
      </c>
      <c r="AD221" s="5">
        <v>16208</v>
      </c>
      <c r="AE221" s="13">
        <v>16806</v>
      </c>
      <c r="AF221" s="13">
        <v>17792</v>
      </c>
    </row>
    <row r="222" spans="1:32" x14ac:dyDescent="0.35">
      <c r="A222" s="12" t="s">
        <v>273</v>
      </c>
      <c r="B222" s="5">
        <v>12956</v>
      </c>
      <c r="C222" s="5">
        <v>12879</v>
      </c>
      <c r="D222" s="5">
        <v>12854</v>
      </c>
      <c r="E222" s="5">
        <v>12973</v>
      </c>
      <c r="F222" s="5">
        <v>13169</v>
      </c>
      <c r="G222" s="5">
        <v>13440</v>
      </c>
      <c r="H222" s="5">
        <v>13644</v>
      </c>
      <c r="I222" s="5">
        <v>13513</v>
      </c>
      <c r="J222" s="5">
        <v>13234</v>
      </c>
      <c r="K222" s="5">
        <v>13166</v>
      </c>
      <c r="L222" s="5">
        <v>13135</v>
      </c>
      <c r="M222" s="5">
        <v>13021</v>
      </c>
      <c r="N222" s="5">
        <v>12900</v>
      </c>
      <c r="O222" s="5">
        <v>12843</v>
      </c>
      <c r="P222" s="5">
        <v>12858</v>
      </c>
      <c r="Q222" s="5">
        <v>12999</v>
      </c>
      <c r="R222" s="5">
        <v>13182</v>
      </c>
      <c r="S222" s="5">
        <v>13535</v>
      </c>
      <c r="T222" s="5">
        <v>13576</v>
      </c>
      <c r="U222" s="5">
        <v>13449</v>
      </c>
      <c r="V222" s="5">
        <v>13205</v>
      </c>
      <c r="W222" s="5">
        <v>13166</v>
      </c>
      <c r="X222" s="5">
        <v>13142</v>
      </c>
      <c r="Y222" s="5">
        <v>12997</v>
      </c>
      <c r="Z222" s="5">
        <v>12939</v>
      </c>
      <c r="AA222" s="5">
        <v>12888</v>
      </c>
      <c r="AB222" s="5">
        <v>13009</v>
      </c>
      <c r="AC222" s="5">
        <v>13094</v>
      </c>
      <c r="AD222" s="5">
        <v>13343</v>
      </c>
      <c r="AE222" s="13">
        <v>13633</v>
      </c>
      <c r="AF222" s="13">
        <v>13764</v>
      </c>
    </row>
    <row r="223" spans="1:32" x14ac:dyDescent="0.35">
      <c r="A223" s="12" t="s">
        <v>274</v>
      </c>
      <c r="B223" s="5">
        <v>70911</v>
      </c>
      <c r="C223" s="5">
        <v>70690</v>
      </c>
      <c r="D223" s="5">
        <v>70639</v>
      </c>
      <c r="E223" s="5">
        <v>71247</v>
      </c>
      <c r="F223" s="5">
        <v>72210</v>
      </c>
      <c r="G223" s="5">
        <v>73683</v>
      </c>
      <c r="H223" s="5">
        <v>74645</v>
      </c>
      <c r="I223" s="5">
        <v>73966</v>
      </c>
      <c r="J223" s="5">
        <v>72364</v>
      </c>
      <c r="K223" s="5">
        <v>71977</v>
      </c>
      <c r="L223" s="5">
        <v>71869</v>
      </c>
      <c r="M223" s="5">
        <v>71313</v>
      </c>
      <c r="N223" s="5">
        <v>70745</v>
      </c>
      <c r="O223" s="5">
        <v>70517</v>
      </c>
      <c r="P223" s="5">
        <v>70577</v>
      </c>
      <c r="Q223" s="5">
        <v>71195</v>
      </c>
      <c r="R223" s="5">
        <v>72172</v>
      </c>
      <c r="S223" s="5">
        <v>73804</v>
      </c>
      <c r="T223" s="5">
        <v>74098</v>
      </c>
      <c r="U223" s="5">
        <v>73281</v>
      </c>
      <c r="V223" s="5">
        <v>72036</v>
      </c>
      <c r="W223" s="5">
        <v>71838</v>
      </c>
      <c r="X223" s="5">
        <v>71718</v>
      </c>
      <c r="Y223" s="5">
        <v>71037</v>
      </c>
      <c r="Z223" s="5">
        <v>70863</v>
      </c>
      <c r="AA223" s="5">
        <v>70571</v>
      </c>
      <c r="AB223" s="5">
        <v>71089</v>
      </c>
      <c r="AC223" s="5">
        <v>71486</v>
      </c>
      <c r="AD223" s="5">
        <v>72734</v>
      </c>
      <c r="AE223" s="13">
        <v>74078</v>
      </c>
      <c r="AF223" s="13">
        <v>74793</v>
      </c>
    </row>
    <row r="224" spans="1:32" x14ac:dyDescent="0.35">
      <c r="A224" s="12" t="s">
        <v>275</v>
      </c>
      <c r="B224" s="5">
        <v>54821</v>
      </c>
      <c r="C224" s="5">
        <v>54579</v>
      </c>
      <c r="D224" s="5">
        <v>54509</v>
      </c>
      <c r="E224" s="5">
        <v>54984</v>
      </c>
      <c r="F224" s="5">
        <v>55829</v>
      </c>
      <c r="G224" s="5">
        <v>56930</v>
      </c>
      <c r="H224" s="5">
        <v>57771</v>
      </c>
      <c r="I224" s="5">
        <v>57179</v>
      </c>
      <c r="J224" s="5">
        <v>55993</v>
      </c>
      <c r="K224" s="5">
        <v>55700</v>
      </c>
      <c r="L224" s="5">
        <v>55601</v>
      </c>
      <c r="M224" s="5">
        <v>55126</v>
      </c>
      <c r="N224" s="5">
        <v>54613</v>
      </c>
      <c r="O224" s="5">
        <v>54453</v>
      </c>
      <c r="P224" s="5">
        <v>54537</v>
      </c>
      <c r="Q224" s="5">
        <v>55030</v>
      </c>
      <c r="R224" s="5">
        <v>55868</v>
      </c>
      <c r="S224" s="5">
        <v>57174</v>
      </c>
      <c r="T224" s="5">
        <v>57386</v>
      </c>
      <c r="U224" s="5">
        <v>56749</v>
      </c>
      <c r="V224" s="5">
        <v>55773</v>
      </c>
      <c r="W224" s="5">
        <v>55634</v>
      </c>
      <c r="X224" s="5">
        <v>55549</v>
      </c>
      <c r="Y224" s="5">
        <v>54976</v>
      </c>
      <c r="Z224" s="5">
        <v>54862</v>
      </c>
      <c r="AA224" s="5">
        <v>54714</v>
      </c>
      <c r="AB224" s="5">
        <v>55230</v>
      </c>
      <c r="AC224" s="5">
        <v>55439</v>
      </c>
      <c r="AD224" s="5">
        <v>56492</v>
      </c>
      <c r="AE224" s="13">
        <v>57579</v>
      </c>
      <c r="AF224" s="13">
        <v>58285</v>
      </c>
    </row>
    <row r="225" spans="1:32" x14ac:dyDescent="0.35">
      <c r="A225" s="12" t="s">
        <v>276</v>
      </c>
      <c r="B225" s="5">
        <v>181</v>
      </c>
      <c r="C225" s="5">
        <v>177</v>
      </c>
      <c r="D225" s="5">
        <v>178</v>
      </c>
      <c r="E225" s="5">
        <v>180</v>
      </c>
      <c r="F225" s="5">
        <v>181</v>
      </c>
      <c r="G225" s="5">
        <v>184</v>
      </c>
      <c r="H225" s="5">
        <v>180</v>
      </c>
      <c r="I225" s="5">
        <v>180</v>
      </c>
      <c r="J225" s="5">
        <v>180</v>
      </c>
      <c r="K225" s="5">
        <v>175</v>
      </c>
      <c r="L225" s="5">
        <v>174</v>
      </c>
      <c r="M225" s="5">
        <v>170</v>
      </c>
      <c r="N225" s="5">
        <v>168</v>
      </c>
      <c r="O225" s="5">
        <v>167</v>
      </c>
      <c r="P225" s="5">
        <v>165</v>
      </c>
      <c r="Q225" s="5">
        <v>169</v>
      </c>
      <c r="R225" s="5">
        <v>167</v>
      </c>
      <c r="S225" s="5">
        <v>169</v>
      </c>
      <c r="T225" s="5">
        <v>177</v>
      </c>
      <c r="U225" s="5">
        <v>172</v>
      </c>
      <c r="V225" s="5">
        <v>170</v>
      </c>
      <c r="W225" s="5">
        <v>167</v>
      </c>
      <c r="X225" s="5">
        <v>165</v>
      </c>
      <c r="Y225" s="5">
        <v>164</v>
      </c>
      <c r="Z225" s="5">
        <v>163</v>
      </c>
      <c r="AA225" s="5">
        <v>164</v>
      </c>
      <c r="AB225" s="5">
        <v>165</v>
      </c>
      <c r="AC225" s="5">
        <v>164</v>
      </c>
      <c r="AD225" s="5">
        <v>164</v>
      </c>
      <c r="AE225" s="13">
        <v>168</v>
      </c>
      <c r="AF225" s="13">
        <v>169</v>
      </c>
    </row>
    <row r="226" spans="1:32" x14ac:dyDescent="0.35">
      <c r="A226" s="12" t="s">
        <v>277</v>
      </c>
      <c r="B226" s="5">
        <v>5698</v>
      </c>
      <c r="C226" s="5">
        <v>5687</v>
      </c>
      <c r="D226" s="5">
        <v>5695</v>
      </c>
      <c r="E226" s="5">
        <v>5709</v>
      </c>
      <c r="F226" s="5">
        <v>5765</v>
      </c>
      <c r="G226" s="5">
        <v>5847</v>
      </c>
      <c r="H226" s="5">
        <v>5961</v>
      </c>
      <c r="I226" s="5">
        <v>5942</v>
      </c>
      <c r="J226" s="5">
        <v>5779</v>
      </c>
      <c r="K226" s="5">
        <v>5746</v>
      </c>
      <c r="L226" s="5">
        <v>5780</v>
      </c>
      <c r="M226" s="5">
        <v>5760</v>
      </c>
      <c r="N226" s="5">
        <v>5789</v>
      </c>
      <c r="O226" s="5">
        <v>5762</v>
      </c>
      <c r="P226" s="5">
        <v>5754</v>
      </c>
      <c r="Q226" s="5">
        <v>5777</v>
      </c>
      <c r="R226" s="5">
        <v>5828</v>
      </c>
      <c r="S226" s="5">
        <v>5910</v>
      </c>
      <c r="T226" s="5">
        <v>5975</v>
      </c>
      <c r="U226" s="5">
        <v>5963</v>
      </c>
      <c r="V226" s="5">
        <v>5917</v>
      </c>
      <c r="W226" s="5">
        <v>5818</v>
      </c>
      <c r="X226" s="5">
        <v>5835</v>
      </c>
      <c r="Y226" s="5">
        <v>5814</v>
      </c>
      <c r="Z226" s="5">
        <v>5836</v>
      </c>
      <c r="AA226" s="5">
        <v>5851</v>
      </c>
      <c r="AB226" s="5">
        <v>5897</v>
      </c>
      <c r="AC226" s="5">
        <v>5892</v>
      </c>
      <c r="AD226" s="5">
        <v>5942</v>
      </c>
      <c r="AE226" s="13">
        <v>6038</v>
      </c>
      <c r="AF226" s="13">
        <v>6098</v>
      </c>
    </row>
    <row r="227" spans="1:32" x14ac:dyDescent="0.35">
      <c r="A227" s="12" t="s">
        <v>278</v>
      </c>
      <c r="B227" s="5">
        <v>13498</v>
      </c>
      <c r="C227" s="5">
        <v>13433</v>
      </c>
      <c r="D227" s="5">
        <v>13436</v>
      </c>
      <c r="E227" s="5">
        <v>13511</v>
      </c>
      <c r="F227" s="5">
        <v>13624</v>
      </c>
      <c r="G227" s="5">
        <v>13896</v>
      </c>
      <c r="H227" s="5">
        <v>14181</v>
      </c>
      <c r="I227" s="5">
        <v>14231</v>
      </c>
      <c r="J227" s="5">
        <v>13817</v>
      </c>
      <c r="K227" s="5">
        <v>13652</v>
      </c>
      <c r="L227" s="5">
        <v>13726</v>
      </c>
      <c r="M227" s="5">
        <v>13636</v>
      </c>
      <c r="N227" s="5">
        <v>13786</v>
      </c>
      <c r="O227" s="5">
        <v>13670</v>
      </c>
      <c r="P227" s="5">
        <v>13673</v>
      </c>
      <c r="Q227" s="5">
        <v>13750</v>
      </c>
      <c r="R227" s="5">
        <v>13820</v>
      </c>
      <c r="S227" s="5">
        <v>14093</v>
      </c>
      <c r="T227" s="5">
        <v>14225</v>
      </c>
      <c r="U227" s="5">
        <v>14272</v>
      </c>
      <c r="V227" s="5">
        <v>14081</v>
      </c>
      <c r="W227" s="5">
        <v>13840</v>
      </c>
      <c r="X227" s="5">
        <v>13910</v>
      </c>
      <c r="Y227" s="5">
        <v>13784</v>
      </c>
      <c r="Z227" s="5">
        <v>13890</v>
      </c>
      <c r="AA227" s="5">
        <v>13898</v>
      </c>
      <c r="AB227" s="5">
        <v>14008</v>
      </c>
      <c r="AC227" s="5">
        <v>13971</v>
      </c>
      <c r="AD227" s="5">
        <v>14153</v>
      </c>
      <c r="AE227" s="13">
        <v>14423</v>
      </c>
      <c r="AF227" s="13">
        <v>14540</v>
      </c>
    </row>
    <row r="228" spans="1:32" x14ac:dyDescent="0.35">
      <c r="A228" s="12" t="s">
        <v>279</v>
      </c>
      <c r="B228" s="5">
        <v>631</v>
      </c>
      <c r="C228" s="5">
        <v>633</v>
      </c>
      <c r="D228" s="5">
        <v>632</v>
      </c>
      <c r="E228" s="5">
        <v>630</v>
      </c>
      <c r="F228" s="5">
        <v>620</v>
      </c>
      <c r="G228" s="5">
        <v>623</v>
      </c>
      <c r="H228" s="5">
        <v>633</v>
      </c>
      <c r="I228" s="5">
        <v>628</v>
      </c>
      <c r="J228" s="5">
        <v>619</v>
      </c>
      <c r="K228" s="5">
        <v>629</v>
      </c>
      <c r="L228" s="5">
        <v>623</v>
      </c>
      <c r="M228" s="5">
        <v>617</v>
      </c>
      <c r="N228" s="5">
        <v>620</v>
      </c>
      <c r="O228" s="5">
        <v>629</v>
      </c>
      <c r="P228" s="5">
        <v>634</v>
      </c>
      <c r="Q228" s="5">
        <v>633</v>
      </c>
      <c r="R228" s="5">
        <v>620</v>
      </c>
      <c r="S228" s="5">
        <v>624</v>
      </c>
      <c r="T228" s="5">
        <v>633</v>
      </c>
      <c r="U228" s="5">
        <v>628</v>
      </c>
      <c r="V228" s="5">
        <v>621</v>
      </c>
      <c r="W228" s="5">
        <v>623</v>
      </c>
      <c r="X228" s="5">
        <v>622</v>
      </c>
      <c r="Y228" s="5">
        <v>614</v>
      </c>
      <c r="Z228" s="5">
        <v>619</v>
      </c>
      <c r="AA228" s="5">
        <v>627</v>
      </c>
      <c r="AB228" s="5">
        <v>630</v>
      </c>
      <c r="AC228" s="5">
        <v>619</v>
      </c>
      <c r="AD228" s="5">
        <v>623</v>
      </c>
      <c r="AE228" s="13">
        <v>621</v>
      </c>
      <c r="AF228" s="13">
        <v>624</v>
      </c>
    </row>
    <row r="229" spans="1:32" x14ac:dyDescent="0.35">
      <c r="A229" s="12" t="s">
        <v>280</v>
      </c>
      <c r="B229" s="5">
        <v>2797</v>
      </c>
      <c r="C229" s="5">
        <v>2786</v>
      </c>
      <c r="D229" s="5">
        <v>2785</v>
      </c>
      <c r="E229" s="5">
        <v>2736</v>
      </c>
      <c r="F229" s="5">
        <v>2767</v>
      </c>
      <c r="G229" s="5">
        <v>2784</v>
      </c>
      <c r="H229" s="5">
        <v>2798</v>
      </c>
      <c r="I229" s="5">
        <v>2802</v>
      </c>
      <c r="J229" s="5">
        <v>2686</v>
      </c>
      <c r="K229" s="5">
        <v>2731</v>
      </c>
      <c r="L229" s="5">
        <v>2728</v>
      </c>
      <c r="M229" s="5">
        <v>2731</v>
      </c>
      <c r="N229" s="5">
        <v>2745</v>
      </c>
      <c r="O229" s="5">
        <v>2759</v>
      </c>
      <c r="P229" s="5">
        <v>2759</v>
      </c>
      <c r="Q229" s="5">
        <v>2702</v>
      </c>
      <c r="R229" s="5">
        <v>2703</v>
      </c>
      <c r="S229" s="5">
        <v>2725</v>
      </c>
      <c r="T229" s="5">
        <v>2795</v>
      </c>
      <c r="U229" s="5">
        <v>2742</v>
      </c>
      <c r="V229" s="5">
        <v>2669</v>
      </c>
      <c r="W229" s="5">
        <v>2687</v>
      </c>
      <c r="X229" s="5">
        <v>2677</v>
      </c>
      <c r="Y229" s="5">
        <v>2686</v>
      </c>
      <c r="Z229" s="5">
        <v>2714</v>
      </c>
      <c r="AA229" s="5">
        <v>2714</v>
      </c>
      <c r="AB229" s="5">
        <v>2711</v>
      </c>
      <c r="AC229" s="5">
        <v>2642</v>
      </c>
      <c r="AD229" s="5">
        <v>2672</v>
      </c>
      <c r="AE229" s="13">
        <v>2709</v>
      </c>
      <c r="AF229" s="13">
        <v>2741</v>
      </c>
    </row>
    <row r="230" spans="1:32" x14ac:dyDescent="0.35">
      <c r="A230" s="12" t="s">
        <v>281</v>
      </c>
      <c r="B230" s="5">
        <v>16559</v>
      </c>
      <c r="C230" s="5">
        <v>16857</v>
      </c>
      <c r="D230" s="5">
        <v>16802</v>
      </c>
      <c r="E230" s="5">
        <v>16821</v>
      </c>
      <c r="F230" s="5">
        <v>16922</v>
      </c>
      <c r="G230" s="5">
        <v>16701</v>
      </c>
      <c r="H230" s="5">
        <v>16733</v>
      </c>
      <c r="I230" s="5">
        <v>16661</v>
      </c>
      <c r="J230" s="5">
        <v>16675</v>
      </c>
      <c r="K230" s="5">
        <v>16852</v>
      </c>
      <c r="L230" s="5">
        <v>16906</v>
      </c>
      <c r="M230" s="5">
        <v>16879</v>
      </c>
      <c r="N230" s="5">
        <v>16538</v>
      </c>
      <c r="O230" s="5">
        <v>16847</v>
      </c>
      <c r="P230" s="5">
        <v>16813</v>
      </c>
      <c r="Q230" s="5">
        <v>16796</v>
      </c>
      <c r="R230" s="5">
        <v>16669</v>
      </c>
      <c r="S230" s="5">
        <v>16791</v>
      </c>
      <c r="T230" s="5">
        <v>16794</v>
      </c>
      <c r="U230" s="5">
        <v>16682</v>
      </c>
      <c r="V230" s="5">
        <v>16739</v>
      </c>
      <c r="W230" s="5">
        <v>16892</v>
      </c>
      <c r="X230" s="5">
        <v>16959</v>
      </c>
      <c r="Y230" s="5">
        <v>16955</v>
      </c>
      <c r="Z230" s="5">
        <v>16685</v>
      </c>
      <c r="AA230" s="5">
        <v>17045</v>
      </c>
      <c r="AB230" s="5">
        <v>17114</v>
      </c>
      <c r="AC230" s="5">
        <v>17015</v>
      </c>
      <c r="AD230" s="5">
        <v>17105</v>
      </c>
      <c r="AE230" s="13">
        <v>16937</v>
      </c>
      <c r="AF230" s="13">
        <v>17013</v>
      </c>
    </row>
    <row r="231" spans="1:32" x14ac:dyDescent="0.35">
      <c r="A231" s="12" t="s">
        <v>282</v>
      </c>
      <c r="B231" s="5">
        <v>174382</v>
      </c>
      <c r="C231" s="5">
        <v>173251</v>
      </c>
      <c r="D231" s="5">
        <v>173700</v>
      </c>
      <c r="E231" s="5">
        <v>174455</v>
      </c>
      <c r="F231" s="5">
        <v>175545</v>
      </c>
      <c r="G231" s="5">
        <v>177936</v>
      </c>
      <c r="H231" s="5">
        <v>178808</v>
      </c>
      <c r="I231" s="5">
        <v>178207</v>
      </c>
      <c r="J231" s="5">
        <v>175167</v>
      </c>
      <c r="K231" s="5">
        <v>175398</v>
      </c>
      <c r="L231" s="5">
        <v>175962</v>
      </c>
      <c r="M231" s="5">
        <v>174944</v>
      </c>
      <c r="N231" s="5">
        <v>174677</v>
      </c>
      <c r="O231" s="5">
        <v>173815</v>
      </c>
      <c r="P231" s="5">
        <v>174473</v>
      </c>
      <c r="Q231" s="5">
        <v>174915</v>
      </c>
      <c r="R231" s="5">
        <v>175642</v>
      </c>
      <c r="S231" s="5">
        <v>178628</v>
      </c>
      <c r="T231" s="5">
        <v>178438</v>
      </c>
      <c r="U231" s="5">
        <v>176786</v>
      </c>
      <c r="V231" s="5">
        <v>175230</v>
      </c>
      <c r="W231" s="5">
        <v>175676</v>
      </c>
      <c r="X231" s="5">
        <v>175942</v>
      </c>
      <c r="Y231" s="5">
        <v>174967</v>
      </c>
      <c r="Z231" s="5">
        <v>175659</v>
      </c>
      <c r="AA231" s="5">
        <v>174988</v>
      </c>
      <c r="AB231" s="5">
        <v>176442</v>
      </c>
      <c r="AC231" s="5">
        <v>176223</v>
      </c>
      <c r="AD231" s="5">
        <v>177581</v>
      </c>
      <c r="AE231" s="13">
        <v>180420</v>
      </c>
      <c r="AF231" s="13">
        <v>181075</v>
      </c>
    </row>
    <row r="232" spans="1:32" x14ac:dyDescent="0.35">
      <c r="A232" s="12" t="s">
        <v>283</v>
      </c>
      <c r="B232" s="5">
        <v>1358</v>
      </c>
      <c r="C232" s="5">
        <v>1376</v>
      </c>
      <c r="D232" s="5">
        <v>1373</v>
      </c>
      <c r="E232" s="5">
        <v>1379</v>
      </c>
      <c r="F232" s="5">
        <v>1379</v>
      </c>
      <c r="G232" s="5">
        <v>1365</v>
      </c>
      <c r="H232" s="5">
        <v>1377</v>
      </c>
      <c r="I232" s="5">
        <v>1382</v>
      </c>
      <c r="J232" s="5">
        <v>1381</v>
      </c>
      <c r="K232" s="5">
        <v>1382</v>
      </c>
      <c r="L232" s="5">
        <v>1389</v>
      </c>
      <c r="M232" s="5">
        <v>1381</v>
      </c>
      <c r="N232" s="5">
        <v>1356</v>
      </c>
      <c r="O232" s="5">
        <v>1379</v>
      </c>
      <c r="P232" s="5">
        <v>1384</v>
      </c>
      <c r="Q232" s="5">
        <v>1387</v>
      </c>
      <c r="R232" s="5">
        <v>1370</v>
      </c>
      <c r="S232" s="5">
        <v>1392</v>
      </c>
      <c r="T232" s="5">
        <v>1393</v>
      </c>
      <c r="U232" s="5">
        <v>1381</v>
      </c>
      <c r="V232" s="5">
        <v>1377</v>
      </c>
      <c r="W232" s="5">
        <v>1384</v>
      </c>
      <c r="X232" s="5">
        <v>1396</v>
      </c>
      <c r="Y232" s="5">
        <v>1383</v>
      </c>
      <c r="Z232" s="5">
        <v>1373</v>
      </c>
      <c r="AA232" s="5">
        <v>1402</v>
      </c>
      <c r="AB232" s="5">
        <v>1409</v>
      </c>
      <c r="AC232" s="5">
        <v>1395</v>
      </c>
      <c r="AD232" s="5">
        <v>1407</v>
      </c>
      <c r="AE232" s="13">
        <v>1397</v>
      </c>
      <c r="AF232" s="13">
        <v>1398</v>
      </c>
    </row>
    <row r="233" spans="1:32" x14ac:dyDescent="0.35">
      <c r="A233" s="12" t="s">
        <v>284</v>
      </c>
      <c r="B233" s="5">
        <v>142</v>
      </c>
      <c r="C233" s="5">
        <v>146</v>
      </c>
      <c r="D233" s="5">
        <v>143</v>
      </c>
      <c r="E233" s="5">
        <v>141</v>
      </c>
      <c r="F233" s="5">
        <v>142</v>
      </c>
      <c r="G233" s="5">
        <v>143</v>
      </c>
      <c r="H233" s="5">
        <v>143</v>
      </c>
      <c r="I233" s="5">
        <v>143</v>
      </c>
      <c r="J233" s="5">
        <v>143</v>
      </c>
      <c r="K233" s="5">
        <v>143</v>
      </c>
      <c r="L233" s="5">
        <v>143</v>
      </c>
      <c r="M233" s="5">
        <v>140</v>
      </c>
      <c r="N233" s="5">
        <v>140</v>
      </c>
      <c r="O233" s="5">
        <v>145</v>
      </c>
      <c r="P233" s="5">
        <v>142</v>
      </c>
      <c r="Q233" s="5">
        <v>141</v>
      </c>
      <c r="R233" s="5">
        <v>139</v>
      </c>
      <c r="S233" s="5">
        <v>141</v>
      </c>
      <c r="T233" s="5">
        <v>142</v>
      </c>
      <c r="U233" s="5">
        <v>143</v>
      </c>
      <c r="V233" s="5">
        <v>142</v>
      </c>
      <c r="W233" s="5">
        <v>143</v>
      </c>
      <c r="X233" s="5">
        <v>142</v>
      </c>
      <c r="Y233" s="5">
        <v>139</v>
      </c>
      <c r="Z233" s="5">
        <v>140</v>
      </c>
      <c r="AA233" s="5">
        <v>142</v>
      </c>
      <c r="AB233" s="5">
        <v>141</v>
      </c>
      <c r="AC233" s="5">
        <v>142</v>
      </c>
      <c r="AD233" s="5">
        <v>143</v>
      </c>
      <c r="AE233" s="13">
        <v>142</v>
      </c>
      <c r="AF233" s="13">
        <v>147</v>
      </c>
    </row>
    <row r="234" spans="1:32" x14ac:dyDescent="0.35">
      <c r="A234" s="12" t="s">
        <v>285</v>
      </c>
      <c r="B234" s="5">
        <v>810</v>
      </c>
      <c r="C234" s="5">
        <v>823</v>
      </c>
      <c r="D234" s="5">
        <v>815</v>
      </c>
      <c r="E234" s="5">
        <v>770</v>
      </c>
      <c r="F234" s="5">
        <v>763</v>
      </c>
      <c r="G234" s="5">
        <v>802</v>
      </c>
      <c r="H234" s="5">
        <v>855</v>
      </c>
      <c r="I234" s="5">
        <v>861</v>
      </c>
      <c r="J234" s="5">
        <v>813</v>
      </c>
      <c r="K234" s="5">
        <v>806</v>
      </c>
      <c r="L234" s="5">
        <v>786</v>
      </c>
      <c r="M234" s="5">
        <v>797</v>
      </c>
      <c r="N234" s="5">
        <v>814</v>
      </c>
      <c r="O234" s="5">
        <v>835</v>
      </c>
      <c r="P234" s="5">
        <v>833</v>
      </c>
      <c r="Q234" s="5">
        <v>781</v>
      </c>
      <c r="R234" s="5">
        <v>769</v>
      </c>
      <c r="S234" s="5">
        <v>807</v>
      </c>
      <c r="T234" s="5">
        <v>844</v>
      </c>
      <c r="U234" s="5">
        <v>835</v>
      </c>
      <c r="V234" s="5">
        <v>801</v>
      </c>
      <c r="W234" s="5">
        <v>803</v>
      </c>
      <c r="X234" s="5">
        <v>793</v>
      </c>
      <c r="Y234" s="5">
        <v>802</v>
      </c>
      <c r="Z234" s="5">
        <v>816</v>
      </c>
      <c r="AA234" s="5">
        <v>839</v>
      </c>
      <c r="AB234" s="5">
        <v>833</v>
      </c>
      <c r="AC234" s="5">
        <v>776</v>
      </c>
      <c r="AD234" s="5">
        <v>779</v>
      </c>
      <c r="AE234" s="13">
        <v>814</v>
      </c>
      <c r="AF234" s="13">
        <v>862</v>
      </c>
    </row>
    <row r="235" spans="1:32" x14ac:dyDescent="0.35">
      <c r="A235" s="12" t="s">
        <v>286</v>
      </c>
      <c r="B235" s="5">
        <v>3172</v>
      </c>
      <c r="C235" s="5">
        <v>3139</v>
      </c>
      <c r="D235" s="5">
        <v>3134</v>
      </c>
      <c r="E235" s="5">
        <v>3169</v>
      </c>
      <c r="F235" s="5">
        <v>3212</v>
      </c>
      <c r="G235" s="5">
        <v>3295</v>
      </c>
      <c r="H235" s="5">
        <v>3347</v>
      </c>
      <c r="I235" s="5">
        <v>3335</v>
      </c>
      <c r="J235" s="5">
        <v>3253</v>
      </c>
      <c r="K235" s="5">
        <v>3219</v>
      </c>
      <c r="L235" s="5">
        <v>3221</v>
      </c>
      <c r="M235" s="5">
        <v>3191</v>
      </c>
      <c r="N235" s="5">
        <v>3187</v>
      </c>
      <c r="O235" s="5">
        <v>3157</v>
      </c>
      <c r="P235" s="5">
        <v>3171</v>
      </c>
      <c r="Q235" s="5">
        <v>3201</v>
      </c>
      <c r="R235" s="5">
        <v>3233</v>
      </c>
      <c r="S235" s="5">
        <v>3340</v>
      </c>
      <c r="T235" s="5">
        <v>3342</v>
      </c>
      <c r="U235" s="5">
        <v>3314</v>
      </c>
      <c r="V235" s="5">
        <v>3240</v>
      </c>
      <c r="W235" s="5">
        <v>3223</v>
      </c>
      <c r="X235" s="5">
        <v>3242</v>
      </c>
      <c r="Y235" s="5">
        <v>3191</v>
      </c>
      <c r="Z235" s="5">
        <v>3183</v>
      </c>
      <c r="AA235" s="5">
        <v>3177</v>
      </c>
      <c r="AB235" s="5">
        <v>3207</v>
      </c>
      <c r="AC235" s="5">
        <v>3226</v>
      </c>
      <c r="AD235" s="5">
        <v>3294</v>
      </c>
      <c r="AE235" s="13">
        <v>3375</v>
      </c>
      <c r="AF235" s="13">
        <v>3401</v>
      </c>
    </row>
    <row r="236" spans="1:32" x14ac:dyDescent="0.35">
      <c r="A236" s="12" t="s">
        <v>287</v>
      </c>
      <c r="B236" s="5">
        <v>17645</v>
      </c>
      <c r="C236" s="5">
        <v>17523</v>
      </c>
      <c r="D236" s="5">
        <v>17620</v>
      </c>
      <c r="E236" s="5">
        <v>17611</v>
      </c>
      <c r="F236" s="5">
        <v>17562</v>
      </c>
      <c r="G236" s="5">
        <v>17707</v>
      </c>
      <c r="H236" s="5">
        <v>17745</v>
      </c>
      <c r="I236" s="5">
        <v>17648</v>
      </c>
      <c r="J236" s="5">
        <v>17394</v>
      </c>
      <c r="K236" s="5">
        <v>17615</v>
      </c>
      <c r="L236" s="5">
        <v>17630</v>
      </c>
      <c r="M236" s="5">
        <v>17544</v>
      </c>
      <c r="N236" s="5">
        <v>17534</v>
      </c>
      <c r="O236" s="5">
        <v>17478</v>
      </c>
      <c r="P236" s="5">
        <v>17569</v>
      </c>
      <c r="Q236" s="5">
        <v>17532</v>
      </c>
      <c r="R236" s="5">
        <v>17507</v>
      </c>
      <c r="S236" s="5">
        <v>17722</v>
      </c>
      <c r="T236" s="5">
        <v>17742</v>
      </c>
      <c r="U236" s="5">
        <v>17555</v>
      </c>
      <c r="V236" s="5">
        <v>17452</v>
      </c>
      <c r="W236" s="5">
        <v>17630</v>
      </c>
      <c r="X236" s="5">
        <v>17635</v>
      </c>
      <c r="Y236" s="5">
        <v>17632</v>
      </c>
      <c r="Z236" s="5">
        <v>17728</v>
      </c>
      <c r="AA236" s="5">
        <v>17689</v>
      </c>
      <c r="AB236" s="5">
        <v>17800</v>
      </c>
      <c r="AC236" s="5">
        <v>17703</v>
      </c>
      <c r="AD236" s="5">
        <v>17688</v>
      </c>
      <c r="AE236" s="13">
        <v>17969</v>
      </c>
      <c r="AF236" s="13">
        <v>18012</v>
      </c>
    </row>
    <row r="237" spans="1:32" x14ac:dyDescent="0.35">
      <c r="A237" s="12" t="s">
        <v>288</v>
      </c>
      <c r="B237" s="5">
        <v>801</v>
      </c>
      <c r="C237" s="5">
        <v>794</v>
      </c>
      <c r="D237" s="5">
        <v>794</v>
      </c>
      <c r="E237" s="5">
        <v>795</v>
      </c>
      <c r="F237" s="5">
        <v>785</v>
      </c>
      <c r="G237" s="5">
        <v>801</v>
      </c>
      <c r="H237" s="5">
        <v>815</v>
      </c>
      <c r="I237" s="5">
        <v>805</v>
      </c>
      <c r="J237" s="5">
        <v>798</v>
      </c>
      <c r="K237" s="5">
        <v>794</v>
      </c>
      <c r="L237" s="5">
        <v>800</v>
      </c>
      <c r="M237" s="5">
        <v>796</v>
      </c>
      <c r="N237" s="5">
        <v>804</v>
      </c>
      <c r="O237" s="5">
        <v>801</v>
      </c>
      <c r="P237" s="5">
        <v>802</v>
      </c>
      <c r="Q237" s="5">
        <v>802</v>
      </c>
      <c r="R237" s="5">
        <v>789</v>
      </c>
      <c r="S237" s="5">
        <v>807</v>
      </c>
      <c r="T237" s="5">
        <v>820</v>
      </c>
      <c r="U237" s="5">
        <v>809</v>
      </c>
      <c r="V237" s="5">
        <v>797</v>
      </c>
      <c r="W237" s="5">
        <v>791</v>
      </c>
      <c r="X237" s="5">
        <v>806</v>
      </c>
      <c r="Y237" s="5">
        <v>795</v>
      </c>
      <c r="Z237" s="5">
        <v>804</v>
      </c>
      <c r="AA237" s="5">
        <v>812</v>
      </c>
      <c r="AB237" s="5">
        <v>819</v>
      </c>
      <c r="AC237" s="5">
        <v>806</v>
      </c>
      <c r="AD237" s="5">
        <v>812</v>
      </c>
      <c r="AE237" s="13">
        <v>826</v>
      </c>
      <c r="AF237" s="13">
        <v>823</v>
      </c>
    </row>
    <row r="238" spans="1:32" x14ac:dyDescent="0.35">
      <c r="A238" s="12" t="s">
        <v>289</v>
      </c>
      <c r="B238" s="5">
        <v>1692</v>
      </c>
      <c r="C238" s="5">
        <v>1679</v>
      </c>
      <c r="D238" s="5">
        <v>1683</v>
      </c>
      <c r="E238" s="5">
        <v>1692</v>
      </c>
      <c r="F238" s="5">
        <v>1701</v>
      </c>
      <c r="G238" s="5">
        <v>1755</v>
      </c>
      <c r="H238" s="5">
        <v>1782</v>
      </c>
      <c r="I238" s="5">
        <v>1779</v>
      </c>
      <c r="J238" s="5">
        <v>1714</v>
      </c>
      <c r="K238" s="5">
        <v>1725</v>
      </c>
      <c r="L238" s="5">
        <v>1724</v>
      </c>
      <c r="M238" s="5">
        <v>1706</v>
      </c>
      <c r="N238" s="5">
        <v>1694</v>
      </c>
      <c r="O238" s="5">
        <v>1688</v>
      </c>
      <c r="P238" s="5">
        <v>1704</v>
      </c>
      <c r="Q238" s="5">
        <v>1691</v>
      </c>
      <c r="R238" s="5">
        <v>1700</v>
      </c>
      <c r="S238" s="5">
        <v>1739</v>
      </c>
      <c r="T238" s="5">
        <v>1760</v>
      </c>
      <c r="U238" s="5">
        <v>1744</v>
      </c>
      <c r="V238" s="5">
        <v>1702</v>
      </c>
      <c r="W238" s="5">
        <v>1699</v>
      </c>
      <c r="X238" s="5">
        <v>1709</v>
      </c>
      <c r="Y238" s="5">
        <v>1692</v>
      </c>
      <c r="Z238" s="5">
        <v>1693</v>
      </c>
      <c r="AA238" s="5">
        <v>1699</v>
      </c>
      <c r="AB238" s="5">
        <v>1701</v>
      </c>
      <c r="AC238" s="5">
        <v>1687</v>
      </c>
      <c r="AD238" s="5">
        <v>1721</v>
      </c>
      <c r="AE238" s="13">
        <v>1755</v>
      </c>
      <c r="AF238" s="13">
        <v>1772</v>
      </c>
    </row>
    <row r="239" spans="1:32" x14ac:dyDescent="0.35">
      <c r="A239" s="12" t="s">
        <v>290</v>
      </c>
      <c r="B239" s="5">
        <v>3894</v>
      </c>
      <c r="C239" s="5">
        <v>3875</v>
      </c>
      <c r="D239" s="5">
        <v>3903</v>
      </c>
      <c r="E239" s="5">
        <v>3934</v>
      </c>
      <c r="F239" s="5">
        <v>3963</v>
      </c>
      <c r="G239" s="5">
        <v>4015</v>
      </c>
      <c r="H239" s="5">
        <v>4035</v>
      </c>
      <c r="I239" s="5">
        <v>4026</v>
      </c>
      <c r="J239" s="5">
        <v>3932</v>
      </c>
      <c r="K239" s="5">
        <v>3957</v>
      </c>
      <c r="L239" s="5">
        <v>3972</v>
      </c>
      <c r="M239" s="5">
        <v>3953</v>
      </c>
      <c r="N239" s="5">
        <v>3952</v>
      </c>
      <c r="O239" s="5">
        <v>3942</v>
      </c>
      <c r="P239" s="5">
        <v>3972</v>
      </c>
      <c r="Q239" s="5">
        <v>3987</v>
      </c>
      <c r="R239" s="5">
        <v>3991</v>
      </c>
      <c r="S239" s="5">
        <v>4059</v>
      </c>
      <c r="T239" s="5">
        <v>4028</v>
      </c>
      <c r="U239" s="5">
        <v>3968</v>
      </c>
      <c r="V239" s="5">
        <v>3949</v>
      </c>
      <c r="W239" s="5">
        <v>3987</v>
      </c>
      <c r="X239" s="5">
        <v>3978</v>
      </c>
      <c r="Y239" s="5">
        <v>3963</v>
      </c>
      <c r="Z239" s="5">
        <v>3996</v>
      </c>
      <c r="AA239" s="5">
        <v>3970</v>
      </c>
      <c r="AB239" s="5">
        <v>4023</v>
      </c>
      <c r="AC239" s="5">
        <v>4038</v>
      </c>
      <c r="AD239" s="5">
        <v>4042</v>
      </c>
      <c r="AE239" s="13">
        <v>4123</v>
      </c>
      <c r="AF239" s="13">
        <v>4141</v>
      </c>
    </row>
    <row r="240" spans="1:32" x14ac:dyDescent="0.35">
      <c r="A240" s="12" t="s">
        <v>291</v>
      </c>
      <c r="B240" s="5">
        <v>623</v>
      </c>
      <c r="C240" s="5">
        <v>624</v>
      </c>
      <c r="D240" s="5">
        <v>615</v>
      </c>
      <c r="E240" s="5">
        <v>590</v>
      </c>
      <c r="F240" s="5">
        <v>605</v>
      </c>
      <c r="G240" s="5">
        <v>643</v>
      </c>
      <c r="H240" s="5">
        <v>688</v>
      </c>
      <c r="I240" s="5">
        <v>683</v>
      </c>
      <c r="J240" s="5">
        <v>642</v>
      </c>
      <c r="K240" s="5">
        <v>627</v>
      </c>
      <c r="L240" s="5">
        <v>604</v>
      </c>
      <c r="M240" s="5">
        <v>609</v>
      </c>
      <c r="N240" s="5">
        <v>613</v>
      </c>
      <c r="O240" s="5">
        <v>620</v>
      </c>
      <c r="P240" s="5">
        <v>617</v>
      </c>
      <c r="Q240" s="5">
        <v>586</v>
      </c>
      <c r="R240" s="5">
        <v>603</v>
      </c>
      <c r="S240" s="5">
        <v>639</v>
      </c>
      <c r="T240" s="5">
        <v>675</v>
      </c>
      <c r="U240" s="5">
        <v>680</v>
      </c>
      <c r="V240" s="5">
        <v>627</v>
      </c>
      <c r="W240" s="5">
        <v>614</v>
      </c>
      <c r="X240" s="5">
        <v>602</v>
      </c>
      <c r="Y240" s="5">
        <v>610</v>
      </c>
      <c r="Z240" s="5">
        <v>627</v>
      </c>
      <c r="AA240" s="5">
        <v>625</v>
      </c>
      <c r="AB240" s="5">
        <v>621</v>
      </c>
      <c r="AC240" s="5">
        <v>576</v>
      </c>
      <c r="AD240" s="5">
        <v>604</v>
      </c>
      <c r="AE240" s="13">
        <v>631</v>
      </c>
      <c r="AF240" s="13">
        <v>667</v>
      </c>
    </row>
    <row r="241" spans="1:32" x14ac:dyDescent="0.35">
      <c r="A241" s="12" t="s">
        <v>292</v>
      </c>
      <c r="B241" s="5">
        <v>4968</v>
      </c>
      <c r="C241" s="5">
        <v>4923</v>
      </c>
      <c r="D241" s="5">
        <v>4942</v>
      </c>
      <c r="E241" s="5">
        <v>4978</v>
      </c>
      <c r="F241" s="5">
        <v>4952</v>
      </c>
      <c r="G241" s="5">
        <v>5028</v>
      </c>
      <c r="H241" s="5">
        <v>5052</v>
      </c>
      <c r="I241" s="5">
        <v>5056</v>
      </c>
      <c r="J241" s="5">
        <v>4951</v>
      </c>
      <c r="K241" s="5">
        <v>4937</v>
      </c>
      <c r="L241" s="5">
        <v>4993</v>
      </c>
      <c r="M241" s="5">
        <v>4959</v>
      </c>
      <c r="N241" s="5">
        <v>5006</v>
      </c>
      <c r="O241" s="5">
        <v>4975</v>
      </c>
      <c r="P241" s="5">
        <v>5014</v>
      </c>
      <c r="Q241" s="5">
        <v>5027</v>
      </c>
      <c r="R241" s="5">
        <v>4968</v>
      </c>
      <c r="S241" s="5">
        <v>5075</v>
      </c>
      <c r="T241" s="5">
        <v>5036</v>
      </c>
      <c r="U241" s="5">
        <v>4979</v>
      </c>
      <c r="V241" s="5">
        <v>4917</v>
      </c>
      <c r="W241" s="5">
        <v>4951</v>
      </c>
      <c r="X241" s="5">
        <v>4973</v>
      </c>
      <c r="Y241" s="5">
        <v>4960</v>
      </c>
      <c r="Z241" s="5">
        <v>5044</v>
      </c>
      <c r="AA241" s="5">
        <v>5023</v>
      </c>
      <c r="AB241" s="5">
        <v>5059</v>
      </c>
      <c r="AC241" s="5">
        <v>5025</v>
      </c>
      <c r="AD241" s="5">
        <v>5006</v>
      </c>
      <c r="AE241" s="13">
        <v>5107</v>
      </c>
      <c r="AF241" s="13">
        <v>5102</v>
      </c>
    </row>
    <row r="242" spans="1:32" x14ac:dyDescent="0.35">
      <c r="A242" s="12" t="s">
        <v>293</v>
      </c>
      <c r="B242" s="5">
        <v>217</v>
      </c>
      <c r="C242" s="5">
        <v>219</v>
      </c>
      <c r="D242" s="5">
        <v>219</v>
      </c>
      <c r="E242" s="5">
        <v>220</v>
      </c>
      <c r="F242" s="5">
        <v>222</v>
      </c>
      <c r="G242" s="5">
        <v>224</v>
      </c>
      <c r="H242" s="5">
        <v>226</v>
      </c>
      <c r="I242" s="5">
        <v>224</v>
      </c>
      <c r="J242" s="5">
        <v>215</v>
      </c>
      <c r="K242" s="5">
        <v>219</v>
      </c>
      <c r="L242" s="5">
        <v>220</v>
      </c>
      <c r="M242" s="5">
        <v>218</v>
      </c>
      <c r="N242" s="5">
        <v>217</v>
      </c>
      <c r="O242" s="5">
        <v>221</v>
      </c>
      <c r="P242" s="5">
        <v>218</v>
      </c>
      <c r="Q242" s="5">
        <v>216</v>
      </c>
      <c r="R242" s="5">
        <v>217</v>
      </c>
      <c r="S242" s="5">
        <v>220</v>
      </c>
      <c r="T242" s="5">
        <v>224</v>
      </c>
      <c r="U242" s="5">
        <v>220</v>
      </c>
      <c r="V242" s="5">
        <v>215</v>
      </c>
      <c r="W242" s="5">
        <v>218</v>
      </c>
      <c r="X242" s="5">
        <v>217</v>
      </c>
      <c r="Y242" s="5">
        <v>217</v>
      </c>
      <c r="Z242" s="5">
        <v>217</v>
      </c>
      <c r="AA242" s="5">
        <v>219</v>
      </c>
      <c r="AB242" s="5">
        <v>217</v>
      </c>
      <c r="AC242" s="5">
        <v>214</v>
      </c>
      <c r="AD242" s="5">
        <v>220</v>
      </c>
      <c r="AE242" s="13">
        <v>222</v>
      </c>
      <c r="AF242" s="13">
        <v>224</v>
      </c>
    </row>
    <row r="243" spans="1:32" x14ac:dyDescent="0.35">
      <c r="A243" s="12" t="s">
        <v>294</v>
      </c>
      <c r="B243" s="5">
        <v>221</v>
      </c>
      <c r="C243" s="5">
        <v>220</v>
      </c>
      <c r="D243" s="5">
        <v>219</v>
      </c>
      <c r="E243" s="5">
        <v>221</v>
      </c>
      <c r="F243" s="5">
        <v>221</v>
      </c>
      <c r="G243" s="5">
        <v>225</v>
      </c>
      <c r="H243" s="5">
        <v>221</v>
      </c>
      <c r="I243" s="5">
        <v>224</v>
      </c>
      <c r="J243" s="5">
        <v>218</v>
      </c>
      <c r="K243" s="5">
        <v>213</v>
      </c>
      <c r="L243" s="5">
        <v>212</v>
      </c>
      <c r="M243" s="5">
        <v>211</v>
      </c>
      <c r="N243" s="5">
        <v>207</v>
      </c>
      <c r="O243" s="5">
        <v>205</v>
      </c>
      <c r="P243" s="5">
        <v>203</v>
      </c>
      <c r="Q243" s="5">
        <v>206</v>
      </c>
      <c r="R243" s="5">
        <v>206</v>
      </c>
      <c r="S243" s="5">
        <v>217</v>
      </c>
      <c r="T243" s="5">
        <v>214</v>
      </c>
      <c r="U243" s="5">
        <v>218</v>
      </c>
      <c r="V243" s="5">
        <v>209</v>
      </c>
      <c r="W243" s="5">
        <v>207</v>
      </c>
      <c r="X243" s="5">
        <v>206</v>
      </c>
      <c r="Y243" s="5">
        <v>206</v>
      </c>
      <c r="Z243" s="5">
        <v>201</v>
      </c>
      <c r="AA243" s="5">
        <v>205</v>
      </c>
      <c r="AB243" s="5">
        <v>206</v>
      </c>
      <c r="AC243" s="5">
        <v>202</v>
      </c>
      <c r="AD243" s="5">
        <v>206</v>
      </c>
      <c r="AE243" s="13">
        <v>208</v>
      </c>
      <c r="AF243" s="13">
        <v>209</v>
      </c>
    </row>
    <row r="244" spans="1:32" x14ac:dyDescent="0.35">
      <c r="A244" s="12" t="s">
        <v>295</v>
      </c>
      <c r="B244" s="5">
        <v>6440</v>
      </c>
      <c r="C244" s="5">
        <v>6565</v>
      </c>
      <c r="D244" s="5">
        <v>6568</v>
      </c>
      <c r="E244" s="5">
        <v>6585</v>
      </c>
      <c r="F244" s="5">
        <v>6618</v>
      </c>
      <c r="G244" s="5">
        <v>6529</v>
      </c>
      <c r="H244" s="5">
        <v>6543</v>
      </c>
      <c r="I244" s="5">
        <v>6500</v>
      </c>
      <c r="J244" s="5">
        <v>6526</v>
      </c>
      <c r="K244" s="5">
        <v>6605</v>
      </c>
      <c r="L244" s="5">
        <v>6632</v>
      </c>
      <c r="M244" s="5">
        <v>6609</v>
      </c>
      <c r="N244" s="5">
        <v>6461</v>
      </c>
      <c r="O244" s="5">
        <v>6597</v>
      </c>
      <c r="P244" s="5">
        <v>6586</v>
      </c>
      <c r="Q244" s="5">
        <v>6604</v>
      </c>
      <c r="R244" s="5">
        <v>6553</v>
      </c>
      <c r="S244" s="5">
        <v>6593</v>
      </c>
      <c r="T244" s="5">
        <v>6604</v>
      </c>
      <c r="U244" s="5">
        <v>6548</v>
      </c>
      <c r="V244" s="5">
        <v>6572</v>
      </c>
      <c r="W244" s="5">
        <v>6631</v>
      </c>
      <c r="X244" s="5">
        <v>6641</v>
      </c>
      <c r="Y244" s="5">
        <v>6623</v>
      </c>
      <c r="Z244" s="5">
        <v>6525</v>
      </c>
      <c r="AA244" s="5">
        <v>6665</v>
      </c>
      <c r="AB244" s="5">
        <v>6705</v>
      </c>
      <c r="AC244" s="5">
        <v>6661</v>
      </c>
      <c r="AD244" s="5">
        <v>6714</v>
      </c>
      <c r="AE244" s="13">
        <v>6638</v>
      </c>
      <c r="AF244" s="13">
        <v>6664</v>
      </c>
    </row>
    <row r="245" spans="1:32" x14ac:dyDescent="0.35">
      <c r="A245" s="12" t="s">
        <v>296</v>
      </c>
      <c r="B245" s="5">
        <v>497</v>
      </c>
      <c r="C245" s="5">
        <v>492</v>
      </c>
      <c r="D245" s="5">
        <v>495</v>
      </c>
      <c r="E245" s="5">
        <v>494</v>
      </c>
      <c r="F245" s="5">
        <v>503</v>
      </c>
      <c r="G245" s="5">
        <v>511</v>
      </c>
      <c r="H245" s="5">
        <v>516</v>
      </c>
      <c r="I245" s="5">
        <v>513</v>
      </c>
      <c r="J245" s="5">
        <v>496</v>
      </c>
      <c r="K245" s="5">
        <v>496</v>
      </c>
      <c r="L245" s="5">
        <v>498</v>
      </c>
      <c r="M245" s="5">
        <v>492</v>
      </c>
      <c r="N245" s="5">
        <v>498</v>
      </c>
      <c r="O245" s="5">
        <v>495</v>
      </c>
      <c r="P245" s="5">
        <v>498</v>
      </c>
      <c r="Q245" s="5">
        <v>498</v>
      </c>
      <c r="R245" s="5">
        <v>498</v>
      </c>
      <c r="S245" s="5">
        <v>506</v>
      </c>
      <c r="T245" s="5">
        <v>509</v>
      </c>
      <c r="U245" s="5">
        <v>498</v>
      </c>
      <c r="V245" s="5">
        <v>495</v>
      </c>
      <c r="W245" s="5">
        <v>496</v>
      </c>
      <c r="X245" s="5">
        <v>496</v>
      </c>
      <c r="Y245" s="5">
        <v>494</v>
      </c>
      <c r="Z245" s="5">
        <v>504</v>
      </c>
      <c r="AA245" s="5">
        <v>509</v>
      </c>
      <c r="AB245" s="5">
        <v>507</v>
      </c>
      <c r="AC245" s="5">
        <v>505</v>
      </c>
      <c r="AD245" s="5">
        <v>508</v>
      </c>
      <c r="AE245" s="13">
        <v>519</v>
      </c>
      <c r="AF245" s="13">
        <v>522</v>
      </c>
    </row>
    <row r="246" spans="1:32" x14ac:dyDescent="0.35">
      <c r="A246" s="12" t="s">
        <v>297</v>
      </c>
      <c r="B246" s="5">
        <v>749</v>
      </c>
      <c r="C246" s="5">
        <v>753</v>
      </c>
      <c r="D246" s="5">
        <v>751</v>
      </c>
      <c r="E246" s="5">
        <v>735</v>
      </c>
      <c r="F246" s="5">
        <v>726</v>
      </c>
      <c r="G246" s="5">
        <v>745</v>
      </c>
      <c r="H246" s="5">
        <v>757</v>
      </c>
      <c r="I246" s="5">
        <v>757</v>
      </c>
      <c r="J246" s="5">
        <v>719</v>
      </c>
      <c r="K246" s="5">
        <v>732</v>
      </c>
      <c r="L246" s="5">
        <v>728</v>
      </c>
      <c r="M246" s="5">
        <v>753</v>
      </c>
      <c r="N246" s="5">
        <v>751</v>
      </c>
      <c r="O246" s="5">
        <v>763</v>
      </c>
      <c r="P246" s="5">
        <v>762</v>
      </c>
      <c r="Q246" s="5">
        <v>717</v>
      </c>
      <c r="R246" s="5">
        <v>724</v>
      </c>
      <c r="S246" s="5">
        <v>736</v>
      </c>
      <c r="T246" s="5">
        <v>763</v>
      </c>
      <c r="U246" s="5">
        <v>767</v>
      </c>
      <c r="V246" s="5">
        <v>739</v>
      </c>
      <c r="W246" s="5">
        <v>729</v>
      </c>
      <c r="X246" s="5">
        <v>726</v>
      </c>
      <c r="Y246" s="5">
        <v>751</v>
      </c>
      <c r="Z246" s="5">
        <v>759</v>
      </c>
      <c r="AA246" s="5">
        <v>770</v>
      </c>
      <c r="AB246" s="5">
        <v>766</v>
      </c>
      <c r="AC246" s="5">
        <v>714</v>
      </c>
      <c r="AD246" s="5">
        <v>734</v>
      </c>
      <c r="AE246" s="13">
        <v>751</v>
      </c>
      <c r="AF246" s="13">
        <v>766</v>
      </c>
    </row>
    <row r="247" spans="1:32" x14ac:dyDescent="0.35">
      <c r="A247" s="12" t="s">
        <v>298</v>
      </c>
      <c r="B247" s="5">
        <v>257</v>
      </c>
      <c r="C247" s="5">
        <v>252</v>
      </c>
      <c r="D247" s="5">
        <v>255</v>
      </c>
      <c r="E247" s="5">
        <v>256</v>
      </c>
      <c r="F247" s="5">
        <v>256</v>
      </c>
      <c r="G247" s="5">
        <v>258</v>
      </c>
      <c r="H247" s="5">
        <v>252</v>
      </c>
      <c r="I247" s="5">
        <v>243</v>
      </c>
      <c r="J247" s="5">
        <v>238</v>
      </c>
      <c r="K247" s="5">
        <v>238</v>
      </c>
      <c r="L247" s="5">
        <v>242</v>
      </c>
      <c r="M247" s="5">
        <v>240</v>
      </c>
      <c r="N247" s="5">
        <v>238</v>
      </c>
      <c r="O247" s="5">
        <v>233</v>
      </c>
      <c r="P247" s="5">
        <v>231</v>
      </c>
      <c r="Q247" s="5">
        <v>237</v>
      </c>
      <c r="R247" s="5">
        <v>231</v>
      </c>
      <c r="S247" s="5">
        <v>239</v>
      </c>
      <c r="T247" s="5">
        <v>233</v>
      </c>
      <c r="U247" s="5">
        <v>234</v>
      </c>
      <c r="V247" s="5">
        <v>229</v>
      </c>
      <c r="W247" s="5">
        <v>233</v>
      </c>
      <c r="X247" s="5">
        <v>226</v>
      </c>
      <c r="Y247" s="5">
        <v>231</v>
      </c>
      <c r="Z247" s="5">
        <v>223</v>
      </c>
      <c r="AA247" s="5">
        <v>231</v>
      </c>
      <c r="AB247" s="5">
        <v>229</v>
      </c>
      <c r="AC247" s="5">
        <v>224</v>
      </c>
      <c r="AD247" s="5">
        <v>223</v>
      </c>
      <c r="AE247" s="13">
        <v>230</v>
      </c>
      <c r="AF247" s="13">
        <v>230</v>
      </c>
    </row>
    <row r="248" spans="1:32" x14ac:dyDescent="0.35">
      <c r="A248" s="12" t="s">
        <v>299</v>
      </c>
      <c r="B248" s="5">
        <v>407</v>
      </c>
      <c r="C248" s="5">
        <v>390</v>
      </c>
      <c r="D248" s="5">
        <v>391</v>
      </c>
      <c r="E248" s="5">
        <v>397</v>
      </c>
      <c r="F248" s="5">
        <v>385</v>
      </c>
      <c r="G248" s="5">
        <v>414</v>
      </c>
      <c r="H248" s="5">
        <v>417</v>
      </c>
      <c r="I248" s="5">
        <v>434</v>
      </c>
      <c r="J248" s="5">
        <v>412</v>
      </c>
      <c r="K248" s="5">
        <v>391</v>
      </c>
      <c r="L248" s="5">
        <v>386</v>
      </c>
      <c r="M248" s="5">
        <v>376</v>
      </c>
      <c r="N248" s="5">
        <v>413</v>
      </c>
      <c r="O248" s="5">
        <v>396</v>
      </c>
      <c r="P248" s="5">
        <v>404</v>
      </c>
      <c r="Q248" s="5">
        <v>411</v>
      </c>
      <c r="R248" s="5">
        <v>388</v>
      </c>
      <c r="S248" s="5">
        <v>418</v>
      </c>
      <c r="T248" s="5">
        <v>420</v>
      </c>
      <c r="U248" s="5">
        <v>441</v>
      </c>
      <c r="V248" s="5">
        <v>409</v>
      </c>
      <c r="W248" s="5">
        <v>388</v>
      </c>
      <c r="X248" s="5">
        <v>405</v>
      </c>
      <c r="Y248" s="5">
        <v>384</v>
      </c>
      <c r="Z248" s="5">
        <v>399</v>
      </c>
      <c r="AA248" s="5">
        <v>402</v>
      </c>
      <c r="AB248" s="5">
        <v>402</v>
      </c>
      <c r="AC248" s="5">
        <v>390</v>
      </c>
      <c r="AD248" s="5">
        <v>401</v>
      </c>
      <c r="AE248" s="13">
        <v>428</v>
      </c>
      <c r="AF248" s="13">
        <v>410</v>
      </c>
    </row>
    <row r="249" spans="1:32" x14ac:dyDescent="0.35">
      <c r="A249" s="12" t="s">
        <v>300</v>
      </c>
      <c r="B249" s="5">
        <v>717</v>
      </c>
      <c r="C249" s="5">
        <v>727</v>
      </c>
      <c r="D249" s="5">
        <v>723</v>
      </c>
      <c r="E249" s="5">
        <v>722</v>
      </c>
      <c r="F249" s="5">
        <v>701</v>
      </c>
      <c r="G249" s="5">
        <v>703</v>
      </c>
      <c r="H249" s="5">
        <v>715</v>
      </c>
      <c r="I249" s="5">
        <v>711</v>
      </c>
      <c r="J249" s="5">
        <v>697</v>
      </c>
      <c r="K249" s="5">
        <v>699</v>
      </c>
      <c r="L249" s="5">
        <v>703</v>
      </c>
      <c r="M249" s="5">
        <v>712</v>
      </c>
      <c r="N249" s="5">
        <v>714</v>
      </c>
      <c r="O249" s="5">
        <v>727</v>
      </c>
      <c r="P249" s="5">
        <v>727</v>
      </c>
      <c r="Q249" s="5">
        <v>711</v>
      </c>
      <c r="R249" s="5">
        <v>685</v>
      </c>
      <c r="S249" s="5">
        <v>696</v>
      </c>
      <c r="T249" s="5">
        <v>705</v>
      </c>
      <c r="U249" s="5">
        <v>705</v>
      </c>
      <c r="V249" s="5">
        <v>691</v>
      </c>
      <c r="W249" s="5">
        <v>697</v>
      </c>
      <c r="X249" s="5">
        <v>709</v>
      </c>
      <c r="Y249" s="5">
        <v>714</v>
      </c>
      <c r="Z249" s="5">
        <v>712</v>
      </c>
      <c r="AA249" s="5">
        <v>730</v>
      </c>
      <c r="AB249" s="5">
        <v>728</v>
      </c>
      <c r="AC249" s="5">
        <v>712</v>
      </c>
      <c r="AD249" s="5">
        <v>700</v>
      </c>
      <c r="AE249" s="13">
        <v>705</v>
      </c>
      <c r="AF249" s="13">
        <v>710</v>
      </c>
    </row>
    <row r="250" spans="1:32" x14ac:dyDescent="0.35">
      <c r="A250" s="12" t="s">
        <v>301</v>
      </c>
      <c r="B250" s="5">
        <v>68783</v>
      </c>
      <c r="C250" s="5">
        <v>70076</v>
      </c>
      <c r="D250" s="5">
        <v>70039</v>
      </c>
      <c r="E250" s="5">
        <v>70156</v>
      </c>
      <c r="F250" s="5">
        <v>70743</v>
      </c>
      <c r="G250" s="5">
        <v>69842</v>
      </c>
      <c r="H250" s="5">
        <v>69955</v>
      </c>
      <c r="I250" s="5">
        <v>69618</v>
      </c>
      <c r="J250" s="5">
        <v>69756</v>
      </c>
      <c r="K250" s="5">
        <v>70483</v>
      </c>
      <c r="L250" s="5">
        <v>70593</v>
      </c>
      <c r="M250" s="5">
        <v>70360</v>
      </c>
      <c r="N250" s="5">
        <v>68833</v>
      </c>
      <c r="O250" s="5">
        <v>70226</v>
      </c>
      <c r="P250" s="5">
        <v>70268</v>
      </c>
      <c r="Q250" s="5">
        <v>70325</v>
      </c>
      <c r="R250" s="5">
        <v>69993</v>
      </c>
      <c r="S250" s="5">
        <v>70382</v>
      </c>
      <c r="T250" s="5">
        <v>70515</v>
      </c>
      <c r="U250" s="5">
        <v>69881</v>
      </c>
      <c r="V250" s="5">
        <v>70120</v>
      </c>
      <c r="W250" s="5">
        <v>70760</v>
      </c>
      <c r="X250" s="5">
        <v>71001</v>
      </c>
      <c r="Y250" s="5">
        <v>70725</v>
      </c>
      <c r="Z250" s="5">
        <v>69774</v>
      </c>
      <c r="AA250" s="5">
        <v>71228</v>
      </c>
      <c r="AB250" s="5">
        <v>71604</v>
      </c>
      <c r="AC250" s="5">
        <v>71187</v>
      </c>
      <c r="AD250" s="5">
        <v>71892</v>
      </c>
      <c r="AE250" s="13">
        <v>70985</v>
      </c>
      <c r="AF250" s="13">
        <v>71318</v>
      </c>
    </row>
    <row r="251" spans="1:32" x14ac:dyDescent="0.35">
      <c r="A251" s="12" t="s">
        <v>302</v>
      </c>
      <c r="B251" s="5">
        <v>2115</v>
      </c>
      <c r="C251" s="5">
        <v>2158</v>
      </c>
      <c r="D251" s="5">
        <v>2147</v>
      </c>
      <c r="E251" s="5">
        <v>2164</v>
      </c>
      <c r="F251" s="5">
        <v>2177</v>
      </c>
      <c r="G251" s="5">
        <v>2170</v>
      </c>
      <c r="H251" s="5">
        <v>2175</v>
      </c>
      <c r="I251" s="5">
        <v>2164</v>
      </c>
      <c r="J251" s="5">
        <v>2158</v>
      </c>
      <c r="K251" s="5">
        <v>2174</v>
      </c>
      <c r="L251" s="5">
        <v>2162</v>
      </c>
      <c r="M251" s="5">
        <v>2149</v>
      </c>
      <c r="N251" s="5">
        <v>2106</v>
      </c>
      <c r="O251" s="5">
        <v>2151</v>
      </c>
      <c r="P251" s="5">
        <v>2162</v>
      </c>
      <c r="Q251" s="5">
        <v>2165</v>
      </c>
      <c r="R251" s="5">
        <v>2160</v>
      </c>
      <c r="S251" s="5">
        <v>2172</v>
      </c>
      <c r="T251" s="5">
        <v>2185</v>
      </c>
      <c r="U251" s="5">
        <v>2170</v>
      </c>
      <c r="V251" s="5">
        <v>2168</v>
      </c>
      <c r="W251" s="5">
        <v>2186</v>
      </c>
      <c r="X251" s="5">
        <v>2201</v>
      </c>
      <c r="Y251" s="5">
        <v>2178</v>
      </c>
      <c r="Z251" s="5">
        <v>2156</v>
      </c>
      <c r="AA251" s="5">
        <v>2204</v>
      </c>
      <c r="AB251" s="5">
        <v>2223</v>
      </c>
      <c r="AC251" s="5">
        <v>2202</v>
      </c>
      <c r="AD251" s="5">
        <v>2225</v>
      </c>
      <c r="AE251" s="13">
        <v>2190</v>
      </c>
      <c r="AF251" s="13">
        <v>2201</v>
      </c>
    </row>
    <row r="252" spans="1:32" x14ac:dyDescent="0.35">
      <c r="A252" s="12" t="s">
        <v>303</v>
      </c>
      <c r="B252" s="5">
        <v>280</v>
      </c>
      <c r="C252" s="5">
        <v>276</v>
      </c>
      <c r="D252" s="5">
        <v>269</v>
      </c>
      <c r="E252" s="5">
        <v>273</v>
      </c>
      <c r="F252" s="5">
        <v>256</v>
      </c>
      <c r="G252" s="5">
        <v>272</v>
      </c>
      <c r="H252" s="5">
        <v>283</v>
      </c>
      <c r="I252" s="5">
        <v>285</v>
      </c>
      <c r="J252" s="5">
        <v>271</v>
      </c>
      <c r="K252" s="5">
        <v>261</v>
      </c>
      <c r="L252" s="5">
        <v>271</v>
      </c>
      <c r="M252" s="5">
        <v>264</v>
      </c>
      <c r="N252" s="5">
        <v>286</v>
      </c>
      <c r="O252" s="5">
        <v>272</v>
      </c>
      <c r="P252" s="5">
        <v>273</v>
      </c>
      <c r="Q252" s="5">
        <v>274</v>
      </c>
      <c r="R252" s="5">
        <v>262</v>
      </c>
      <c r="S252" s="5">
        <v>278</v>
      </c>
      <c r="T252" s="5">
        <v>283</v>
      </c>
      <c r="U252" s="5">
        <v>287</v>
      </c>
      <c r="V252" s="5">
        <v>265</v>
      </c>
      <c r="W252" s="5">
        <v>256</v>
      </c>
      <c r="X252" s="5">
        <v>264</v>
      </c>
      <c r="Y252" s="5">
        <v>262</v>
      </c>
      <c r="Z252" s="5">
        <v>273</v>
      </c>
      <c r="AA252" s="5">
        <v>273</v>
      </c>
      <c r="AB252" s="5">
        <v>273</v>
      </c>
      <c r="AC252" s="5">
        <v>266</v>
      </c>
      <c r="AD252" s="5">
        <v>263</v>
      </c>
      <c r="AE252" s="13">
        <v>277</v>
      </c>
      <c r="AF252" s="13">
        <v>275</v>
      </c>
    </row>
    <row r="253" spans="1:32" x14ac:dyDescent="0.35">
      <c r="A253" s="12" t="s">
        <v>304</v>
      </c>
      <c r="B253" s="5">
        <v>4181</v>
      </c>
      <c r="C253" s="5">
        <v>4187</v>
      </c>
      <c r="D253" s="5">
        <v>4193</v>
      </c>
      <c r="E253" s="5">
        <v>4237</v>
      </c>
      <c r="F253" s="5">
        <v>4311</v>
      </c>
      <c r="G253" s="5">
        <v>4384</v>
      </c>
      <c r="H253" s="5">
        <v>4450</v>
      </c>
      <c r="I253" s="5">
        <v>4387</v>
      </c>
      <c r="J253" s="5">
        <v>4303</v>
      </c>
      <c r="K253" s="5">
        <v>4288</v>
      </c>
      <c r="L253" s="5">
        <v>4282</v>
      </c>
      <c r="M253" s="5">
        <v>4244</v>
      </c>
      <c r="N253" s="5">
        <v>4176</v>
      </c>
      <c r="O253" s="5">
        <v>4166</v>
      </c>
      <c r="P253" s="5">
        <v>4174</v>
      </c>
      <c r="Q253" s="5">
        <v>4226</v>
      </c>
      <c r="R253" s="5">
        <v>4304</v>
      </c>
      <c r="S253" s="5">
        <v>4391</v>
      </c>
      <c r="T253" s="5">
        <v>4413</v>
      </c>
      <c r="U253" s="5">
        <v>4355</v>
      </c>
      <c r="V253" s="5">
        <v>4296</v>
      </c>
      <c r="W253" s="5">
        <v>4285</v>
      </c>
      <c r="X253" s="5">
        <v>4263</v>
      </c>
      <c r="Y253" s="5">
        <v>4220</v>
      </c>
      <c r="Z253" s="5">
        <v>4197</v>
      </c>
      <c r="AA253" s="5">
        <v>4187</v>
      </c>
      <c r="AB253" s="5">
        <v>4235</v>
      </c>
      <c r="AC253" s="5">
        <v>4260</v>
      </c>
      <c r="AD253" s="5">
        <v>4348</v>
      </c>
      <c r="AE253" s="13">
        <v>4414</v>
      </c>
      <c r="AF253" s="13">
        <v>4486</v>
      </c>
    </row>
    <row r="254" spans="1:32" x14ac:dyDescent="0.35">
      <c r="A254" s="12" t="s">
        <v>305</v>
      </c>
      <c r="B254" s="5">
        <v>338</v>
      </c>
      <c r="C254" s="5">
        <v>336</v>
      </c>
      <c r="D254" s="5">
        <v>334</v>
      </c>
      <c r="E254" s="5">
        <v>327</v>
      </c>
      <c r="F254" s="5">
        <v>330</v>
      </c>
      <c r="G254" s="5">
        <v>344</v>
      </c>
      <c r="H254" s="5">
        <v>356</v>
      </c>
      <c r="I254" s="5">
        <v>355</v>
      </c>
      <c r="J254" s="5">
        <v>339</v>
      </c>
      <c r="K254" s="5">
        <v>337</v>
      </c>
      <c r="L254" s="5">
        <v>333</v>
      </c>
      <c r="M254" s="5">
        <v>333</v>
      </c>
      <c r="N254" s="5">
        <v>333</v>
      </c>
      <c r="O254" s="5">
        <v>334</v>
      </c>
      <c r="P254" s="5">
        <v>337</v>
      </c>
      <c r="Q254" s="5">
        <v>324</v>
      </c>
      <c r="R254" s="5">
        <v>325</v>
      </c>
      <c r="S254" s="5">
        <v>339</v>
      </c>
      <c r="T254" s="5">
        <v>353</v>
      </c>
      <c r="U254" s="5">
        <v>354</v>
      </c>
      <c r="V254" s="5">
        <v>338</v>
      </c>
      <c r="W254" s="5">
        <v>331</v>
      </c>
      <c r="X254" s="5">
        <v>323</v>
      </c>
      <c r="Y254" s="5">
        <v>334</v>
      </c>
      <c r="Z254" s="5">
        <v>333</v>
      </c>
      <c r="AA254" s="5">
        <v>331</v>
      </c>
      <c r="AB254" s="5">
        <v>329</v>
      </c>
      <c r="AC254" s="5">
        <v>322</v>
      </c>
      <c r="AD254" s="5">
        <v>332</v>
      </c>
      <c r="AE254" s="13">
        <v>343</v>
      </c>
      <c r="AF254" s="13">
        <v>352</v>
      </c>
    </row>
    <row r="255" spans="1:32" x14ac:dyDescent="0.35">
      <c r="A255" s="12" t="s">
        <v>306</v>
      </c>
      <c r="B255" s="5">
        <v>24114</v>
      </c>
      <c r="C255" s="5">
        <v>23955</v>
      </c>
      <c r="D255" s="5">
        <v>24218</v>
      </c>
      <c r="E255" s="5">
        <v>23880</v>
      </c>
      <c r="F255" s="5">
        <v>23936</v>
      </c>
      <c r="G255" s="5">
        <v>24263</v>
      </c>
      <c r="H255" s="5">
        <v>24619</v>
      </c>
      <c r="I255" s="5">
        <v>24538</v>
      </c>
      <c r="J255" s="5">
        <v>23873</v>
      </c>
      <c r="K255" s="5">
        <v>24052</v>
      </c>
      <c r="L255" s="5">
        <v>24064</v>
      </c>
      <c r="M255" s="5">
        <v>23998</v>
      </c>
      <c r="N255" s="5">
        <v>24001</v>
      </c>
      <c r="O255" s="5">
        <v>23948</v>
      </c>
      <c r="P255" s="5">
        <v>24036</v>
      </c>
      <c r="Q255" s="5">
        <v>23820</v>
      </c>
      <c r="R255" s="5">
        <v>23879</v>
      </c>
      <c r="S255" s="5">
        <v>24242</v>
      </c>
      <c r="T255" s="5">
        <v>24560</v>
      </c>
      <c r="U255" s="5">
        <v>24224</v>
      </c>
      <c r="V255" s="5">
        <v>23776</v>
      </c>
      <c r="W255" s="5">
        <v>23858</v>
      </c>
      <c r="X255" s="5">
        <v>23948</v>
      </c>
      <c r="Y255" s="5">
        <v>23843</v>
      </c>
      <c r="Z255" s="5">
        <v>23899</v>
      </c>
      <c r="AA255" s="5">
        <v>23843</v>
      </c>
      <c r="AB255" s="5">
        <v>23953</v>
      </c>
      <c r="AC255" s="5">
        <v>23708</v>
      </c>
      <c r="AD255" s="5">
        <v>23804</v>
      </c>
      <c r="AE255" s="13">
        <v>24192</v>
      </c>
      <c r="AF255" s="13">
        <v>24418</v>
      </c>
    </row>
    <row r="256" spans="1:32" x14ac:dyDescent="0.35">
      <c r="A256" s="12" t="s">
        <v>307</v>
      </c>
      <c r="B256" s="5">
        <v>364</v>
      </c>
      <c r="C256" s="5">
        <v>368</v>
      </c>
      <c r="D256" s="5">
        <v>371</v>
      </c>
      <c r="E256" s="5">
        <v>368</v>
      </c>
      <c r="F256" s="5">
        <v>362</v>
      </c>
      <c r="G256" s="5">
        <v>360</v>
      </c>
      <c r="H256" s="5">
        <v>368</v>
      </c>
      <c r="I256" s="5">
        <v>365</v>
      </c>
      <c r="J256" s="5">
        <v>361</v>
      </c>
      <c r="K256" s="5">
        <v>366</v>
      </c>
      <c r="L256" s="5">
        <v>369</v>
      </c>
      <c r="M256" s="5">
        <v>361</v>
      </c>
      <c r="N256" s="5">
        <v>362</v>
      </c>
      <c r="O256" s="5">
        <v>363</v>
      </c>
      <c r="P256" s="5">
        <v>368</v>
      </c>
      <c r="Q256" s="5">
        <v>369</v>
      </c>
      <c r="R256" s="5">
        <v>361</v>
      </c>
      <c r="S256" s="5">
        <v>360</v>
      </c>
      <c r="T256" s="5">
        <v>363</v>
      </c>
      <c r="U256" s="5">
        <v>362</v>
      </c>
      <c r="V256" s="5">
        <v>357</v>
      </c>
      <c r="W256" s="5">
        <v>358</v>
      </c>
      <c r="X256" s="5">
        <v>360</v>
      </c>
      <c r="Y256" s="5">
        <v>355</v>
      </c>
      <c r="Z256" s="5">
        <v>357</v>
      </c>
      <c r="AA256" s="5">
        <v>361</v>
      </c>
      <c r="AB256" s="5">
        <v>364</v>
      </c>
      <c r="AC256" s="5">
        <v>364</v>
      </c>
      <c r="AD256" s="5">
        <v>362</v>
      </c>
      <c r="AE256" s="13">
        <v>363</v>
      </c>
      <c r="AF256" s="13">
        <v>362</v>
      </c>
    </row>
    <row r="257" spans="1:32" x14ac:dyDescent="0.35">
      <c r="A257" s="12" t="s">
        <v>308</v>
      </c>
      <c r="B257" s="5">
        <v>1728</v>
      </c>
      <c r="C257" s="5">
        <v>1722</v>
      </c>
      <c r="D257" s="5">
        <v>1747</v>
      </c>
      <c r="E257" s="5">
        <v>1716</v>
      </c>
      <c r="F257" s="5">
        <v>1737</v>
      </c>
      <c r="G257" s="5">
        <v>1750</v>
      </c>
      <c r="H257" s="5">
        <v>1773</v>
      </c>
      <c r="I257" s="5">
        <v>1765</v>
      </c>
      <c r="J257" s="5">
        <v>1720</v>
      </c>
      <c r="K257" s="5">
        <v>1744</v>
      </c>
      <c r="L257" s="5">
        <v>1740</v>
      </c>
      <c r="M257" s="5">
        <v>1733</v>
      </c>
      <c r="N257" s="5">
        <v>1713</v>
      </c>
      <c r="O257" s="5">
        <v>1706</v>
      </c>
      <c r="P257" s="5">
        <v>1712</v>
      </c>
      <c r="Q257" s="5">
        <v>1708</v>
      </c>
      <c r="R257" s="5">
        <v>1725</v>
      </c>
      <c r="S257" s="5">
        <v>1745</v>
      </c>
      <c r="T257" s="5">
        <v>1762</v>
      </c>
      <c r="U257" s="5">
        <v>1711</v>
      </c>
      <c r="V257" s="5">
        <v>1696</v>
      </c>
      <c r="W257" s="5">
        <v>1716</v>
      </c>
      <c r="X257" s="5">
        <v>1716</v>
      </c>
      <c r="Y257" s="5">
        <v>1710</v>
      </c>
      <c r="Z257" s="5">
        <v>1704</v>
      </c>
      <c r="AA257" s="5">
        <v>1690</v>
      </c>
      <c r="AB257" s="5">
        <v>1703</v>
      </c>
      <c r="AC257" s="5">
        <v>1695</v>
      </c>
      <c r="AD257" s="5">
        <v>1704</v>
      </c>
      <c r="AE257" s="13">
        <v>1725</v>
      </c>
      <c r="AF257" s="13">
        <v>1742</v>
      </c>
    </row>
    <row r="258" spans="1:32" x14ac:dyDescent="0.35">
      <c r="A258" s="12" t="s">
        <v>309</v>
      </c>
      <c r="B258" s="5">
        <v>499</v>
      </c>
      <c r="C258" s="5">
        <v>505</v>
      </c>
      <c r="D258" s="5">
        <v>501</v>
      </c>
      <c r="E258" s="5">
        <v>501</v>
      </c>
      <c r="F258" s="5">
        <v>499</v>
      </c>
      <c r="G258" s="5">
        <v>503</v>
      </c>
      <c r="H258" s="5">
        <v>507</v>
      </c>
      <c r="I258" s="5">
        <v>508</v>
      </c>
      <c r="J258" s="5">
        <v>506</v>
      </c>
      <c r="K258" s="5">
        <v>509</v>
      </c>
      <c r="L258" s="5">
        <v>510</v>
      </c>
      <c r="M258" s="5">
        <v>504</v>
      </c>
      <c r="N258" s="5">
        <v>500</v>
      </c>
      <c r="O258" s="5">
        <v>505</v>
      </c>
      <c r="P258" s="5">
        <v>510</v>
      </c>
      <c r="Q258" s="5">
        <v>507</v>
      </c>
      <c r="R258" s="5">
        <v>495</v>
      </c>
      <c r="S258" s="5">
        <v>501</v>
      </c>
      <c r="T258" s="5">
        <v>505</v>
      </c>
      <c r="U258" s="5">
        <v>501</v>
      </c>
      <c r="V258" s="5">
        <v>505</v>
      </c>
      <c r="W258" s="5">
        <v>509</v>
      </c>
      <c r="X258" s="5">
        <v>515</v>
      </c>
      <c r="Y258" s="5">
        <v>501</v>
      </c>
      <c r="Z258" s="5">
        <v>500</v>
      </c>
      <c r="AA258" s="5">
        <v>508</v>
      </c>
      <c r="AB258" s="5">
        <v>509</v>
      </c>
      <c r="AC258" s="5">
        <v>504</v>
      </c>
      <c r="AD258" s="5">
        <v>508</v>
      </c>
      <c r="AE258" s="13">
        <v>514</v>
      </c>
      <c r="AF258" s="13">
        <v>514</v>
      </c>
    </row>
    <row r="259" spans="1:32" x14ac:dyDescent="0.35">
      <c r="A259" s="12" t="s">
        <v>310</v>
      </c>
      <c r="B259" s="5">
        <v>1089</v>
      </c>
      <c r="C259" s="5">
        <v>1085</v>
      </c>
      <c r="D259" s="5">
        <v>1077</v>
      </c>
      <c r="E259" s="5">
        <v>1053</v>
      </c>
      <c r="F259" s="5">
        <v>1039</v>
      </c>
      <c r="G259" s="5">
        <v>1072</v>
      </c>
      <c r="H259" s="5">
        <v>1092</v>
      </c>
      <c r="I259" s="5">
        <v>1098</v>
      </c>
      <c r="J259" s="5">
        <v>1048</v>
      </c>
      <c r="K259" s="5">
        <v>1057</v>
      </c>
      <c r="L259" s="5">
        <v>1047</v>
      </c>
      <c r="M259" s="5">
        <v>1079</v>
      </c>
      <c r="N259" s="5">
        <v>1093</v>
      </c>
      <c r="O259" s="5">
        <v>1096</v>
      </c>
      <c r="P259" s="5">
        <v>1098</v>
      </c>
      <c r="Q259" s="5">
        <v>1036</v>
      </c>
      <c r="R259" s="5">
        <v>1052</v>
      </c>
      <c r="S259" s="5">
        <v>1068</v>
      </c>
      <c r="T259" s="5">
        <v>1102</v>
      </c>
      <c r="U259" s="5">
        <v>1112</v>
      </c>
      <c r="V259" s="5">
        <v>1059</v>
      </c>
      <c r="W259" s="5">
        <v>1051</v>
      </c>
      <c r="X259" s="5">
        <v>1053</v>
      </c>
      <c r="Y259" s="5">
        <v>1087</v>
      </c>
      <c r="Z259" s="5">
        <v>1099</v>
      </c>
      <c r="AA259" s="5">
        <v>1115</v>
      </c>
      <c r="AB259" s="5">
        <v>1113</v>
      </c>
      <c r="AC259" s="5">
        <v>1041</v>
      </c>
      <c r="AD259" s="5">
        <v>1060</v>
      </c>
      <c r="AE259" s="13">
        <v>1086</v>
      </c>
      <c r="AF259" s="13">
        <v>1104</v>
      </c>
    </row>
    <row r="260" spans="1:32" x14ac:dyDescent="0.35">
      <c r="A260" s="12" t="s">
        <v>311</v>
      </c>
      <c r="B260" s="5">
        <v>4211</v>
      </c>
      <c r="C260" s="5">
        <v>4232</v>
      </c>
      <c r="D260" s="5">
        <v>4231</v>
      </c>
      <c r="E260" s="5">
        <v>4195</v>
      </c>
      <c r="F260" s="5">
        <v>4196</v>
      </c>
      <c r="G260" s="5">
        <v>4155</v>
      </c>
      <c r="H260" s="5">
        <v>4207</v>
      </c>
      <c r="I260" s="5">
        <v>4178</v>
      </c>
      <c r="J260" s="5">
        <v>4121</v>
      </c>
      <c r="K260" s="5">
        <v>4192</v>
      </c>
      <c r="L260" s="5">
        <v>4209</v>
      </c>
      <c r="M260" s="5">
        <v>4190</v>
      </c>
      <c r="N260" s="5">
        <v>4157</v>
      </c>
      <c r="O260" s="5">
        <v>4182</v>
      </c>
      <c r="P260" s="5">
        <v>4194</v>
      </c>
      <c r="Q260" s="5">
        <v>4139</v>
      </c>
      <c r="R260" s="5">
        <v>4099</v>
      </c>
      <c r="S260" s="5">
        <v>4109</v>
      </c>
      <c r="T260" s="5">
        <v>4160</v>
      </c>
      <c r="U260" s="5">
        <v>4113</v>
      </c>
      <c r="V260" s="5">
        <v>4115</v>
      </c>
      <c r="W260" s="5">
        <v>4129</v>
      </c>
      <c r="X260" s="5">
        <v>4139</v>
      </c>
      <c r="Y260" s="5">
        <v>4134</v>
      </c>
      <c r="Z260" s="5">
        <v>4104</v>
      </c>
      <c r="AA260" s="5">
        <v>4137</v>
      </c>
      <c r="AB260" s="5">
        <v>4156</v>
      </c>
      <c r="AC260" s="5">
        <v>4127</v>
      </c>
      <c r="AD260" s="5">
        <v>4117</v>
      </c>
      <c r="AE260" s="13">
        <v>4131</v>
      </c>
      <c r="AF260" s="13">
        <v>4184</v>
      </c>
    </row>
    <row r="261" spans="1:32" x14ac:dyDescent="0.35">
      <c r="A261" s="12" t="s">
        <v>312</v>
      </c>
      <c r="B261" s="5">
        <v>1508</v>
      </c>
      <c r="C261" s="5">
        <v>1511</v>
      </c>
      <c r="D261" s="5">
        <v>1490</v>
      </c>
      <c r="E261" s="5">
        <v>1416</v>
      </c>
      <c r="F261" s="5">
        <v>1448</v>
      </c>
      <c r="G261" s="5">
        <v>1543</v>
      </c>
      <c r="H261" s="5">
        <v>1652</v>
      </c>
      <c r="I261" s="5">
        <v>1653</v>
      </c>
      <c r="J261" s="5">
        <v>1535</v>
      </c>
      <c r="K261" s="5">
        <v>1498</v>
      </c>
      <c r="L261" s="5">
        <v>1455</v>
      </c>
      <c r="M261" s="5">
        <v>1492</v>
      </c>
      <c r="N261" s="5">
        <v>1499</v>
      </c>
      <c r="O261" s="5">
        <v>1510</v>
      </c>
      <c r="P261" s="5">
        <v>1487</v>
      </c>
      <c r="Q261" s="5">
        <v>1402</v>
      </c>
      <c r="R261" s="5">
        <v>1440</v>
      </c>
      <c r="S261" s="5">
        <v>1523</v>
      </c>
      <c r="T261" s="5">
        <v>1619</v>
      </c>
      <c r="U261" s="5">
        <v>1624</v>
      </c>
      <c r="V261" s="5">
        <v>1497</v>
      </c>
      <c r="W261" s="5">
        <v>1467</v>
      </c>
      <c r="X261" s="5">
        <v>1422</v>
      </c>
      <c r="Y261" s="5">
        <v>1453</v>
      </c>
      <c r="Z261" s="5">
        <v>1490</v>
      </c>
      <c r="AA261" s="5">
        <v>1482</v>
      </c>
      <c r="AB261" s="5">
        <v>1476</v>
      </c>
      <c r="AC261" s="5">
        <v>1380</v>
      </c>
      <c r="AD261" s="5">
        <v>1423</v>
      </c>
      <c r="AE261" s="13">
        <v>1499</v>
      </c>
      <c r="AF261" s="13">
        <v>1596</v>
      </c>
    </row>
    <row r="262" spans="1:32" x14ac:dyDescent="0.35">
      <c r="A262" s="12" t="s">
        <v>313</v>
      </c>
      <c r="B262" s="5">
        <v>741</v>
      </c>
      <c r="C262" s="5">
        <v>733</v>
      </c>
      <c r="D262" s="5">
        <v>731</v>
      </c>
      <c r="E262" s="5">
        <v>739</v>
      </c>
      <c r="F262" s="5">
        <v>730</v>
      </c>
      <c r="G262" s="5">
        <v>748</v>
      </c>
      <c r="H262" s="5">
        <v>748</v>
      </c>
      <c r="I262" s="5">
        <v>762</v>
      </c>
      <c r="J262" s="5">
        <v>753</v>
      </c>
      <c r="K262" s="5">
        <v>742</v>
      </c>
      <c r="L262" s="5">
        <v>747</v>
      </c>
      <c r="M262" s="5">
        <v>741</v>
      </c>
      <c r="N262" s="5">
        <v>752</v>
      </c>
      <c r="O262" s="5">
        <v>750</v>
      </c>
      <c r="P262" s="5">
        <v>755</v>
      </c>
      <c r="Q262" s="5">
        <v>755</v>
      </c>
      <c r="R262" s="5">
        <v>742</v>
      </c>
      <c r="S262" s="5">
        <v>760</v>
      </c>
      <c r="T262" s="5">
        <v>748</v>
      </c>
      <c r="U262" s="5">
        <v>754</v>
      </c>
      <c r="V262" s="5">
        <v>743</v>
      </c>
      <c r="W262" s="5">
        <v>745</v>
      </c>
      <c r="X262" s="5">
        <v>759</v>
      </c>
      <c r="Y262" s="5">
        <v>744</v>
      </c>
      <c r="Z262" s="5">
        <v>756</v>
      </c>
      <c r="AA262" s="5">
        <v>754</v>
      </c>
      <c r="AB262" s="5">
        <v>758</v>
      </c>
      <c r="AC262" s="5">
        <v>750</v>
      </c>
      <c r="AD262" s="5">
        <v>763</v>
      </c>
      <c r="AE262" s="13">
        <v>775</v>
      </c>
      <c r="AF262" s="13">
        <v>762</v>
      </c>
    </row>
    <row r="263" spans="1:32" x14ac:dyDescent="0.35">
      <c r="A263" s="12" t="s">
        <v>314</v>
      </c>
      <c r="B263" s="5">
        <v>1582</v>
      </c>
      <c r="C263" s="5">
        <v>1620</v>
      </c>
      <c r="D263" s="5">
        <v>1601</v>
      </c>
      <c r="E263" s="5">
        <v>1520</v>
      </c>
      <c r="F263" s="5">
        <v>1494</v>
      </c>
      <c r="G263" s="5">
        <v>1562</v>
      </c>
      <c r="H263" s="5">
        <v>1654</v>
      </c>
      <c r="I263" s="5">
        <v>1658</v>
      </c>
      <c r="J263" s="5">
        <v>1572</v>
      </c>
      <c r="K263" s="5">
        <v>1571</v>
      </c>
      <c r="L263" s="5">
        <v>1550</v>
      </c>
      <c r="M263" s="5">
        <v>1571</v>
      </c>
      <c r="N263" s="5">
        <v>1572</v>
      </c>
      <c r="O263" s="5">
        <v>1624</v>
      </c>
      <c r="P263" s="5">
        <v>1624</v>
      </c>
      <c r="Q263" s="5">
        <v>1523</v>
      </c>
      <c r="R263" s="5">
        <v>1509</v>
      </c>
      <c r="S263" s="5">
        <v>1562</v>
      </c>
      <c r="T263" s="5">
        <v>1651</v>
      </c>
      <c r="U263" s="5">
        <v>1632</v>
      </c>
      <c r="V263" s="5">
        <v>1564</v>
      </c>
      <c r="W263" s="5">
        <v>1568</v>
      </c>
      <c r="X263" s="5">
        <v>1544</v>
      </c>
      <c r="Y263" s="5">
        <v>1564</v>
      </c>
      <c r="Z263" s="5">
        <v>1568</v>
      </c>
      <c r="AA263" s="5">
        <v>1621</v>
      </c>
      <c r="AB263" s="5">
        <v>1610</v>
      </c>
      <c r="AC263" s="5">
        <v>1520</v>
      </c>
      <c r="AD263" s="5">
        <v>1512</v>
      </c>
      <c r="AE263" s="13">
        <v>1573</v>
      </c>
      <c r="AF263" s="13">
        <v>1663</v>
      </c>
    </row>
    <row r="264" spans="1:32" x14ac:dyDescent="0.35">
      <c r="A264" s="12" t="s">
        <v>315</v>
      </c>
      <c r="B264" s="5">
        <v>1854</v>
      </c>
      <c r="C264" s="5">
        <v>1841</v>
      </c>
      <c r="D264" s="5">
        <v>1839</v>
      </c>
      <c r="E264" s="5">
        <v>1852</v>
      </c>
      <c r="F264" s="5">
        <v>1858</v>
      </c>
      <c r="G264" s="5">
        <v>1897</v>
      </c>
      <c r="H264" s="5">
        <v>1931</v>
      </c>
      <c r="I264" s="5">
        <v>1912</v>
      </c>
      <c r="J264" s="5">
        <v>1852</v>
      </c>
      <c r="K264" s="5">
        <v>1870</v>
      </c>
      <c r="L264" s="5">
        <v>1881</v>
      </c>
      <c r="M264" s="5">
        <v>1880</v>
      </c>
      <c r="N264" s="5">
        <v>1868</v>
      </c>
      <c r="O264" s="5">
        <v>1850</v>
      </c>
      <c r="P264" s="5">
        <v>1861</v>
      </c>
      <c r="Q264" s="5">
        <v>1846</v>
      </c>
      <c r="R264" s="5">
        <v>1857</v>
      </c>
      <c r="S264" s="5">
        <v>1890</v>
      </c>
      <c r="T264" s="5">
        <v>1916</v>
      </c>
      <c r="U264" s="5">
        <v>1884</v>
      </c>
      <c r="V264" s="5">
        <v>1850</v>
      </c>
      <c r="W264" s="5">
        <v>1852</v>
      </c>
      <c r="X264" s="5">
        <v>1854</v>
      </c>
      <c r="Y264" s="5">
        <v>1852</v>
      </c>
      <c r="Z264" s="5">
        <v>1843</v>
      </c>
      <c r="AA264" s="5">
        <v>1845</v>
      </c>
      <c r="AB264" s="5">
        <v>1851</v>
      </c>
      <c r="AC264" s="5">
        <v>1844</v>
      </c>
      <c r="AD264" s="5">
        <v>1867</v>
      </c>
      <c r="AE264" s="13">
        <v>1901</v>
      </c>
      <c r="AF264" s="13">
        <v>1928</v>
      </c>
    </row>
    <row r="265" spans="1:32" x14ac:dyDescent="0.35">
      <c r="A265" s="12" t="s">
        <v>316</v>
      </c>
      <c r="B265" s="5">
        <v>1217</v>
      </c>
      <c r="C265" s="5">
        <v>1217</v>
      </c>
      <c r="D265" s="5">
        <v>1220</v>
      </c>
      <c r="E265" s="5">
        <v>1206</v>
      </c>
      <c r="F265" s="5">
        <v>1209</v>
      </c>
      <c r="G265" s="5">
        <v>1198</v>
      </c>
      <c r="H265" s="5">
        <v>1215</v>
      </c>
      <c r="I265" s="5">
        <v>1209</v>
      </c>
      <c r="J265" s="5">
        <v>1198</v>
      </c>
      <c r="K265" s="5">
        <v>1218</v>
      </c>
      <c r="L265" s="5">
        <v>1224</v>
      </c>
      <c r="M265" s="5">
        <v>1219</v>
      </c>
      <c r="N265" s="5">
        <v>1202</v>
      </c>
      <c r="O265" s="5">
        <v>1207</v>
      </c>
      <c r="P265" s="5">
        <v>1221</v>
      </c>
      <c r="Q265" s="5">
        <v>1217</v>
      </c>
      <c r="R265" s="5">
        <v>1200</v>
      </c>
      <c r="S265" s="5">
        <v>1205</v>
      </c>
      <c r="T265" s="5">
        <v>1214</v>
      </c>
      <c r="U265" s="5">
        <v>1194</v>
      </c>
      <c r="V265" s="5">
        <v>1197</v>
      </c>
      <c r="W265" s="5">
        <v>1201</v>
      </c>
      <c r="X265" s="5">
        <v>1204</v>
      </c>
      <c r="Y265" s="5">
        <v>1206</v>
      </c>
      <c r="Z265" s="5">
        <v>1196</v>
      </c>
      <c r="AA265" s="5">
        <v>1202</v>
      </c>
      <c r="AB265" s="5">
        <v>1211</v>
      </c>
      <c r="AC265" s="5">
        <v>1201</v>
      </c>
      <c r="AD265" s="5">
        <v>1192</v>
      </c>
      <c r="AE265" s="13">
        <v>1197</v>
      </c>
      <c r="AF265" s="13">
        <v>1204</v>
      </c>
    </row>
    <row r="266" spans="1:32" x14ac:dyDescent="0.35">
      <c r="A266" s="12" t="s">
        <v>317</v>
      </c>
      <c r="B266" s="5">
        <v>1160</v>
      </c>
      <c r="C266" s="5">
        <v>1155</v>
      </c>
      <c r="D266" s="5">
        <v>1142</v>
      </c>
      <c r="E266" s="5">
        <v>1164</v>
      </c>
      <c r="F266" s="5">
        <v>1196</v>
      </c>
      <c r="G266" s="5">
        <v>1255</v>
      </c>
      <c r="H266" s="5">
        <v>1318</v>
      </c>
      <c r="I266" s="5">
        <v>1310</v>
      </c>
      <c r="J266" s="5">
        <v>1216</v>
      </c>
      <c r="K266" s="5">
        <v>1190</v>
      </c>
      <c r="L266" s="5">
        <v>1169</v>
      </c>
      <c r="M266" s="5">
        <v>1149</v>
      </c>
      <c r="N266" s="5">
        <v>1147</v>
      </c>
      <c r="O266" s="5">
        <v>1165</v>
      </c>
      <c r="P266" s="5">
        <v>1170</v>
      </c>
      <c r="Q266" s="5">
        <v>1168</v>
      </c>
      <c r="R266" s="5">
        <v>1202</v>
      </c>
      <c r="S266" s="5">
        <v>1246</v>
      </c>
      <c r="T266" s="5">
        <v>1311</v>
      </c>
      <c r="U266" s="5">
        <v>1297</v>
      </c>
      <c r="V266" s="5">
        <v>1206</v>
      </c>
      <c r="W266" s="5">
        <v>1190</v>
      </c>
      <c r="X266" s="5">
        <v>1175</v>
      </c>
      <c r="Y266" s="5">
        <v>1160</v>
      </c>
      <c r="Z266" s="5">
        <v>1167</v>
      </c>
      <c r="AA266" s="5">
        <v>1175</v>
      </c>
      <c r="AB266" s="5">
        <v>1174</v>
      </c>
      <c r="AC266" s="5">
        <v>1157</v>
      </c>
      <c r="AD266" s="5">
        <v>1196</v>
      </c>
      <c r="AE266" s="13">
        <v>1243</v>
      </c>
      <c r="AF266" s="13">
        <v>1303</v>
      </c>
    </row>
    <row r="267" spans="1:32" x14ac:dyDescent="0.35">
      <c r="A267" s="12" t="s">
        <v>318</v>
      </c>
      <c r="B267" s="5">
        <v>920</v>
      </c>
      <c r="C267" s="5">
        <v>915</v>
      </c>
      <c r="D267" s="5">
        <v>929</v>
      </c>
      <c r="E267" s="5">
        <v>917</v>
      </c>
      <c r="F267" s="5">
        <v>927</v>
      </c>
      <c r="G267" s="5">
        <v>940</v>
      </c>
      <c r="H267" s="5">
        <v>957</v>
      </c>
      <c r="I267" s="5">
        <v>951</v>
      </c>
      <c r="J267" s="5">
        <v>929</v>
      </c>
      <c r="K267" s="5">
        <v>935</v>
      </c>
      <c r="L267" s="5">
        <v>940</v>
      </c>
      <c r="M267" s="5">
        <v>934</v>
      </c>
      <c r="N267" s="5">
        <v>920</v>
      </c>
      <c r="O267" s="5">
        <v>920</v>
      </c>
      <c r="P267" s="5">
        <v>924</v>
      </c>
      <c r="Q267" s="5">
        <v>925</v>
      </c>
      <c r="R267" s="5">
        <v>930</v>
      </c>
      <c r="S267" s="5">
        <v>945</v>
      </c>
      <c r="T267" s="5">
        <v>958</v>
      </c>
      <c r="U267" s="5">
        <v>936</v>
      </c>
      <c r="V267" s="5">
        <v>921</v>
      </c>
      <c r="W267" s="5">
        <v>931</v>
      </c>
      <c r="X267" s="5">
        <v>933</v>
      </c>
      <c r="Y267" s="5">
        <v>927</v>
      </c>
      <c r="Z267" s="5">
        <v>931</v>
      </c>
      <c r="AA267" s="5">
        <v>924</v>
      </c>
      <c r="AB267" s="5">
        <v>932</v>
      </c>
      <c r="AC267" s="5">
        <v>921</v>
      </c>
      <c r="AD267" s="5">
        <v>927</v>
      </c>
      <c r="AE267" s="13">
        <v>941</v>
      </c>
      <c r="AF267" s="13">
        <v>948</v>
      </c>
    </row>
    <row r="268" spans="1:32" x14ac:dyDescent="0.35">
      <c r="A268" s="12" t="s">
        <v>319</v>
      </c>
      <c r="B268" s="5">
        <v>2383</v>
      </c>
      <c r="C268" s="5">
        <v>2369</v>
      </c>
      <c r="D268" s="5">
        <v>2336</v>
      </c>
      <c r="E268" s="5">
        <v>2370</v>
      </c>
      <c r="F268" s="5">
        <v>2432</v>
      </c>
      <c r="G268" s="5">
        <v>2541</v>
      </c>
      <c r="H268" s="5">
        <v>2678</v>
      </c>
      <c r="I268" s="5">
        <v>2656</v>
      </c>
      <c r="J268" s="5">
        <v>2445</v>
      </c>
      <c r="K268" s="5">
        <v>2400</v>
      </c>
      <c r="L268" s="5">
        <v>2350</v>
      </c>
      <c r="M268" s="5">
        <v>2329</v>
      </c>
      <c r="N268" s="5">
        <v>2329</v>
      </c>
      <c r="O268" s="5">
        <v>2372</v>
      </c>
      <c r="P268" s="5">
        <v>2367</v>
      </c>
      <c r="Q268" s="5">
        <v>2351</v>
      </c>
      <c r="R268" s="5">
        <v>2419</v>
      </c>
      <c r="S268" s="5">
        <v>2513</v>
      </c>
      <c r="T268" s="5">
        <v>2663</v>
      </c>
      <c r="U268" s="5">
        <v>2629</v>
      </c>
      <c r="V268" s="5">
        <v>2435</v>
      </c>
      <c r="W268" s="5">
        <v>2381</v>
      </c>
      <c r="X268" s="5">
        <v>2349</v>
      </c>
      <c r="Y268" s="5">
        <v>2329</v>
      </c>
      <c r="Z268" s="5">
        <v>2343</v>
      </c>
      <c r="AA268" s="5">
        <v>2354</v>
      </c>
      <c r="AB268" s="5">
        <v>2354</v>
      </c>
      <c r="AC268" s="5">
        <v>2322</v>
      </c>
      <c r="AD268" s="5">
        <v>2401</v>
      </c>
      <c r="AE268" s="13">
        <v>2509</v>
      </c>
      <c r="AF268" s="13">
        <v>2652</v>
      </c>
    </row>
    <row r="269" spans="1:32" x14ac:dyDescent="0.35">
      <c r="A269" s="12" t="s">
        <v>320</v>
      </c>
      <c r="B269" s="5">
        <v>2258</v>
      </c>
      <c r="C269" s="5">
        <v>2230</v>
      </c>
      <c r="D269" s="5">
        <v>2254</v>
      </c>
      <c r="E269" s="5">
        <v>2252</v>
      </c>
      <c r="F269" s="5">
        <v>2266</v>
      </c>
      <c r="G269" s="5">
        <v>2293</v>
      </c>
      <c r="H269" s="5">
        <v>2315</v>
      </c>
      <c r="I269" s="5">
        <v>2307</v>
      </c>
      <c r="J269" s="5">
        <v>2250</v>
      </c>
      <c r="K269" s="5">
        <v>2270</v>
      </c>
      <c r="L269" s="5">
        <v>2285</v>
      </c>
      <c r="M269" s="5">
        <v>2266</v>
      </c>
      <c r="N269" s="5">
        <v>2281</v>
      </c>
      <c r="O269" s="5">
        <v>2280</v>
      </c>
      <c r="P269" s="5">
        <v>2291</v>
      </c>
      <c r="Q269" s="5">
        <v>2257</v>
      </c>
      <c r="R269" s="5">
        <v>2273</v>
      </c>
      <c r="S269" s="5">
        <v>2306</v>
      </c>
      <c r="T269" s="5">
        <v>2371</v>
      </c>
      <c r="U269" s="5">
        <v>2371</v>
      </c>
      <c r="V269" s="5">
        <v>2310</v>
      </c>
      <c r="W269" s="5">
        <v>2296</v>
      </c>
      <c r="X269" s="5">
        <v>2309</v>
      </c>
      <c r="Y269" s="5">
        <v>2298</v>
      </c>
      <c r="Z269" s="5">
        <v>2309</v>
      </c>
      <c r="AA269" s="5">
        <v>2303</v>
      </c>
      <c r="AB269" s="5">
        <v>2316</v>
      </c>
      <c r="AC269" s="5">
        <v>2290</v>
      </c>
      <c r="AD269" s="5">
        <v>2317</v>
      </c>
      <c r="AE269" s="13">
        <v>2343</v>
      </c>
      <c r="AF269" s="13">
        <v>2384</v>
      </c>
    </row>
    <row r="270" spans="1:32" x14ac:dyDescent="0.35">
      <c r="A270" s="12" t="s">
        <v>321</v>
      </c>
      <c r="B270" s="5">
        <v>1547</v>
      </c>
      <c r="C270" s="5">
        <v>1546</v>
      </c>
      <c r="D270" s="5">
        <v>1549</v>
      </c>
      <c r="E270" s="5">
        <v>1546</v>
      </c>
      <c r="F270" s="5">
        <v>1541</v>
      </c>
      <c r="G270" s="5">
        <v>1568</v>
      </c>
      <c r="H270" s="5">
        <v>1584</v>
      </c>
      <c r="I270" s="5">
        <v>1570</v>
      </c>
      <c r="J270" s="5">
        <v>1547</v>
      </c>
      <c r="K270" s="5">
        <v>1545</v>
      </c>
      <c r="L270" s="5">
        <v>1548</v>
      </c>
      <c r="M270" s="5">
        <v>1526</v>
      </c>
      <c r="N270" s="5">
        <v>1549</v>
      </c>
      <c r="O270" s="5">
        <v>1545</v>
      </c>
      <c r="P270" s="5">
        <v>1551</v>
      </c>
      <c r="Q270" s="5">
        <v>1543</v>
      </c>
      <c r="R270" s="5">
        <v>1540</v>
      </c>
      <c r="S270" s="5">
        <v>1564</v>
      </c>
      <c r="T270" s="5">
        <v>1590</v>
      </c>
      <c r="U270" s="5">
        <v>1569</v>
      </c>
      <c r="V270" s="5">
        <v>1546</v>
      </c>
      <c r="W270" s="5">
        <v>1540</v>
      </c>
      <c r="X270" s="5">
        <v>1554</v>
      </c>
      <c r="Y270" s="5">
        <v>1536</v>
      </c>
      <c r="Z270" s="5">
        <v>1550</v>
      </c>
      <c r="AA270" s="5">
        <v>1558</v>
      </c>
      <c r="AB270" s="5">
        <v>1559</v>
      </c>
      <c r="AC270" s="5">
        <v>1547</v>
      </c>
      <c r="AD270" s="5">
        <v>1564</v>
      </c>
      <c r="AE270" s="13">
        <v>1586</v>
      </c>
      <c r="AF270" s="13">
        <v>1592</v>
      </c>
    </row>
    <row r="271" spans="1:32" x14ac:dyDescent="0.35">
      <c r="A271" s="12" t="s">
        <v>322</v>
      </c>
      <c r="B271" s="5">
        <v>457</v>
      </c>
      <c r="C271" s="5">
        <v>469</v>
      </c>
      <c r="D271" s="5">
        <v>458</v>
      </c>
      <c r="E271" s="5">
        <v>446</v>
      </c>
      <c r="F271" s="5">
        <v>431</v>
      </c>
      <c r="G271" s="5">
        <v>457</v>
      </c>
      <c r="H271" s="5">
        <v>484</v>
      </c>
      <c r="I271" s="5">
        <v>492</v>
      </c>
      <c r="J271" s="5">
        <v>463</v>
      </c>
      <c r="K271" s="5">
        <v>458</v>
      </c>
      <c r="L271" s="5">
        <v>447</v>
      </c>
      <c r="M271" s="5">
        <v>453</v>
      </c>
      <c r="N271" s="5">
        <v>464</v>
      </c>
      <c r="O271" s="5">
        <v>471</v>
      </c>
      <c r="P271" s="5">
        <v>472</v>
      </c>
      <c r="Q271" s="5">
        <v>444</v>
      </c>
      <c r="R271" s="5">
        <v>432</v>
      </c>
      <c r="S271" s="5">
        <v>459</v>
      </c>
      <c r="T271" s="5">
        <v>480</v>
      </c>
      <c r="U271" s="5">
        <v>481</v>
      </c>
      <c r="V271" s="5">
        <v>454</v>
      </c>
      <c r="W271" s="5">
        <v>457</v>
      </c>
      <c r="X271" s="5">
        <v>453</v>
      </c>
      <c r="Y271" s="5">
        <v>453</v>
      </c>
      <c r="Z271" s="5">
        <v>461</v>
      </c>
      <c r="AA271" s="5">
        <v>476</v>
      </c>
      <c r="AB271" s="5">
        <v>470</v>
      </c>
      <c r="AC271" s="5">
        <v>442</v>
      </c>
      <c r="AD271" s="5">
        <v>445</v>
      </c>
      <c r="AE271" s="13">
        <v>466</v>
      </c>
      <c r="AF271" s="13">
        <v>487</v>
      </c>
    </row>
    <row r="272" spans="1:32" x14ac:dyDescent="0.35">
      <c r="A272" s="12" t="s">
        <v>323</v>
      </c>
      <c r="B272" s="5">
        <v>496</v>
      </c>
      <c r="C272" s="5">
        <v>512</v>
      </c>
      <c r="D272" s="5">
        <v>501</v>
      </c>
      <c r="E272" s="5">
        <v>507</v>
      </c>
      <c r="F272" s="5">
        <v>485</v>
      </c>
      <c r="G272" s="5">
        <v>487</v>
      </c>
      <c r="H272" s="5">
        <v>495</v>
      </c>
      <c r="I272" s="5">
        <v>495</v>
      </c>
      <c r="J272" s="5">
        <v>484</v>
      </c>
      <c r="K272" s="5">
        <v>486</v>
      </c>
      <c r="L272" s="5">
        <v>489</v>
      </c>
      <c r="M272" s="5">
        <v>494</v>
      </c>
      <c r="N272" s="5">
        <v>499</v>
      </c>
      <c r="O272" s="5">
        <v>509</v>
      </c>
      <c r="P272" s="5">
        <v>512</v>
      </c>
      <c r="Q272" s="5">
        <v>503</v>
      </c>
      <c r="R272" s="5">
        <v>484</v>
      </c>
      <c r="S272" s="5">
        <v>489</v>
      </c>
      <c r="T272" s="5">
        <v>496</v>
      </c>
      <c r="U272" s="5">
        <v>491</v>
      </c>
      <c r="V272" s="5">
        <v>483</v>
      </c>
      <c r="W272" s="5">
        <v>488</v>
      </c>
      <c r="X272" s="5">
        <v>488</v>
      </c>
      <c r="Y272" s="5">
        <v>496</v>
      </c>
      <c r="Z272" s="5">
        <v>501</v>
      </c>
      <c r="AA272" s="5">
        <v>511</v>
      </c>
      <c r="AB272" s="5">
        <v>513</v>
      </c>
      <c r="AC272" s="5">
        <v>500</v>
      </c>
      <c r="AD272" s="5">
        <v>490</v>
      </c>
      <c r="AE272" s="13">
        <v>492</v>
      </c>
      <c r="AF272" s="13">
        <v>500</v>
      </c>
    </row>
    <row r="273" spans="1:32" x14ac:dyDescent="0.35">
      <c r="A273" s="12" t="s">
        <v>324</v>
      </c>
      <c r="B273" s="5">
        <v>131</v>
      </c>
      <c r="C273" s="5">
        <v>134</v>
      </c>
      <c r="D273" s="5">
        <v>134</v>
      </c>
      <c r="E273" s="5">
        <v>126</v>
      </c>
      <c r="F273" s="5">
        <v>124</v>
      </c>
      <c r="G273" s="5">
        <v>130</v>
      </c>
      <c r="H273" s="5">
        <v>140</v>
      </c>
      <c r="I273" s="5">
        <v>137</v>
      </c>
      <c r="J273" s="5">
        <v>132</v>
      </c>
      <c r="K273" s="5">
        <v>128</v>
      </c>
      <c r="L273" s="5">
        <v>129</v>
      </c>
      <c r="M273" s="5">
        <v>131</v>
      </c>
      <c r="N273" s="5">
        <v>130</v>
      </c>
      <c r="O273" s="5">
        <v>133</v>
      </c>
      <c r="P273" s="5">
        <v>135</v>
      </c>
      <c r="Q273" s="5">
        <v>122</v>
      </c>
      <c r="R273" s="5">
        <v>125</v>
      </c>
      <c r="S273" s="5">
        <v>129</v>
      </c>
      <c r="T273" s="5">
        <v>140</v>
      </c>
      <c r="U273" s="5">
        <v>136</v>
      </c>
      <c r="V273" s="5">
        <v>131</v>
      </c>
      <c r="W273" s="5">
        <v>133</v>
      </c>
      <c r="X273" s="5">
        <v>131</v>
      </c>
      <c r="Y273" s="5">
        <v>135</v>
      </c>
      <c r="Z273" s="5">
        <v>132</v>
      </c>
      <c r="AA273" s="5">
        <v>137</v>
      </c>
      <c r="AB273" s="5">
        <v>136</v>
      </c>
      <c r="AC273" s="5">
        <v>127</v>
      </c>
      <c r="AD273" s="5">
        <v>130</v>
      </c>
      <c r="AE273" s="13">
        <v>130</v>
      </c>
      <c r="AF273" s="13">
        <v>139</v>
      </c>
    </row>
    <row r="274" spans="1:32" x14ac:dyDescent="0.35">
      <c r="A274" s="12" t="s">
        <v>325</v>
      </c>
      <c r="B274" s="5">
        <v>5650</v>
      </c>
      <c r="C274" s="5">
        <v>5599</v>
      </c>
      <c r="D274" s="5">
        <v>5607</v>
      </c>
      <c r="E274" s="5">
        <v>5613</v>
      </c>
      <c r="F274" s="5">
        <v>5606</v>
      </c>
      <c r="G274" s="5">
        <v>5651</v>
      </c>
      <c r="H274" s="5">
        <v>5648</v>
      </c>
      <c r="I274" s="5">
        <v>5665</v>
      </c>
      <c r="J274" s="5">
        <v>5601</v>
      </c>
      <c r="K274" s="5">
        <v>5633</v>
      </c>
      <c r="L274" s="5">
        <v>5687</v>
      </c>
      <c r="M274" s="5">
        <v>5672</v>
      </c>
      <c r="N274" s="5">
        <v>5703</v>
      </c>
      <c r="O274" s="5">
        <v>5672</v>
      </c>
      <c r="P274" s="5">
        <v>5687</v>
      </c>
      <c r="Q274" s="5">
        <v>5656</v>
      </c>
      <c r="R274" s="5">
        <v>5620</v>
      </c>
      <c r="S274" s="5">
        <v>5684</v>
      </c>
      <c r="T274" s="5">
        <v>5696</v>
      </c>
      <c r="U274" s="5">
        <v>5676</v>
      </c>
      <c r="V274" s="5">
        <v>5655</v>
      </c>
      <c r="W274" s="5">
        <v>5670</v>
      </c>
      <c r="X274" s="5">
        <v>5732</v>
      </c>
      <c r="Y274" s="5">
        <v>5730</v>
      </c>
      <c r="Z274" s="5">
        <v>5789</v>
      </c>
      <c r="AA274" s="5">
        <v>5757</v>
      </c>
      <c r="AB274" s="5">
        <v>5798</v>
      </c>
      <c r="AC274" s="5">
        <v>5758</v>
      </c>
      <c r="AD274" s="5">
        <v>5761</v>
      </c>
      <c r="AE274" s="13">
        <v>5835</v>
      </c>
      <c r="AF274" s="13">
        <v>5793</v>
      </c>
    </row>
    <row r="275" spans="1:32" x14ac:dyDescent="0.35">
      <c r="A275" s="12" t="s">
        <v>326</v>
      </c>
      <c r="B275" s="5">
        <v>1146</v>
      </c>
      <c r="C275" s="5">
        <v>1134</v>
      </c>
      <c r="D275" s="5">
        <v>1139</v>
      </c>
      <c r="E275" s="5">
        <v>1132</v>
      </c>
      <c r="F275" s="5">
        <v>1130</v>
      </c>
      <c r="G275" s="5">
        <v>1146</v>
      </c>
      <c r="H275" s="5">
        <v>1159</v>
      </c>
      <c r="I275" s="5">
        <v>1147</v>
      </c>
      <c r="J275" s="5">
        <v>1137</v>
      </c>
      <c r="K275" s="5">
        <v>1133</v>
      </c>
      <c r="L275" s="5">
        <v>1146</v>
      </c>
      <c r="M275" s="5">
        <v>1135</v>
      </c>
      <c r="N275" s="5">
        <v>1146</v>
      </c>
      <c r="O275" s="5">
        <v>1135</v>
      </c>
      <c r="P275" s="5">
        <v>1141</v>
      </c>
      <c r="Q275" s="5">
        <v>1135</v>
      </c>
      <c r="R275" s="5">
        <v>1125</v>
      </c>
      <c r="S275" s="5">
        <v>1152</v>
      </c>
      <c r="T275" s="5">
        <v>1170</v>
      </c>
      <c r="U275" s="5">
        <v>1154</v>
      </c>
      <c r="V275" s="5">
        <v>1140</v>
      </c>
      <c r="W275" s="5">
        <v>1133</v>
      </c>
      <c r="X275" s="5">
        <v>1149</v>
      </c>
      <c r="Y275" s="5">
        <v>1137</v>
      </c>
      <c r="Z275" s="5">
        <v>1140</v>
      </c>
      <c r="AA275" s="5">
        <v>1148</v>
      </c>
      <c r="AB275" s="5">
        <v>1149</v>
      </c>
      <c r="AC275" s="5">
        <v>1148</v>
      </c>
      <c r="AD275" s="5">
        <v>1155</v>
      </c>
      <c r="AE275" s="13">
        <v>1180</v>
      </c>
      <c r="AF275" s="13">
        <v>1178</v>
      </c>
    </row>
    <row r="276" spans="1:32" x14ac:dyDescent="0.35">
      <c r="A276" s="12" t="s">
        <v>327</v>
      </c>
      <c r="B276" s="5">
        <v>20</v>
      </c>
      <c r="C276" s="5">
        <v>18</v>
      </c>
      <c r="D276" s="5">
        <v>18</v>
      </c>
      <c r="E276" s="5">
        <v>18</v>
      </c>
      <c r="F276" s="5">
        <v>15</v>
      </c>
      <c r="G276" s="5">
        <v>15</v>
      </c>
      <c r="H276" s="5">
        <v>16</v>
      </c>
      <c r="I276" s="5">
        <v>17</v>
      </c>
      <c r="J276" s="5">
        <v>17</v>
      </c>
      <c r="K276" s="5">
        <v>15</v>
      </c>
      <c r="L276" s="5">
        <v>17</v>
      </c>
      <c r="M276" s="5">
        <v>17</v>
      </c>
      <c r="N276" s="5">
        <v>19</v>
      </c>
      <c r="O276" s="5">
        <v>18</v>
      </c>
      <c r="P276" s="5">
        <v>18</v>
      </c>
      <c r="Q276" s="5">
        <v>17</v>
      </c>
      <c r="R276" s="5">
        <v>15</v>
      </c>
      <c r="S276" s="5">
        <v>15</v>
      </c>
      <c r="T276" s="5">
        <v>15</v>
      </c>
      <c r="U276" s="5">
        <v>16</v>
      </c>
      <c r="V276" s="5">
        <v>15</v>
      </c>
      <c r="W276" s="5">
        <v>15</v>
      </c>
      <c r="X276" s="5">
        <v>16</v>
      </c>
      <c r="Y276" s="5">
        <v>15</v>
      </c>
      <c r="Z276" s="5">
        <v>18</v>
      </c>
      <c r="AA276" s="5">
        <v>18</v>
      </c>
      <c r="AB276" s="5">
        <v>18</v>
      </c>
      <c r="AC276" s="5">
        <v>18</v>
      </c>
      <c r="AD276" s="5">
        <v>15</v>
      </c>
      <c r="AE276" s="13">
        <v>17</v>
      </c>
      <c r="AF276" s="13">
        <v>17</v>
      </c>
    </row>
    <row r="277" spans="1:32" x14ac:dyDescent="0.35">
      <c r="A277" s="12" t="s">
        <v>328</v>
      </c>
      <c r="B277" s="5">
        <v>452</v>
      </c>
      <c r="C277" s="5">
        <v>467</v>
      </c>
      <c r="D277" s="5">
        <v>462</v>
      </c>
      <c r="E277" s="5">
        <v>442</v>
      </c>
      <c r="F277" s="5">
        <v>433</v>
      </c>
      <c r="G277" s="5">
        <v>451</v>
      </c>
      <c r="H277" s="5">
        <v>480</v>
      </c>
      <c r="I277" s="5">
        <v>482</v>
      </c>
      <c r="J277" s="5">
        <v>455</v>
      </c>
      <c r="K277" s="5">
        <v>452</v>
      </c>
      <c r="L277" s="5">
        <v>445</v>
      </c>
      <c r="M277" s="5">
        <v>450</v>
      </c>
      <c r="N277" s="5">
        <v>455</v>
      </c>
      <c r="O277" s="5">
        <v>465</v>
      </c>
      <c r="P277" s="5">
        <v>468</v>
      </c>
      <c r="Q277" s="5">
        <v>442</v>
      </c>
      <c r="R277" s="5">
        <v>433</v>
      </c>
      <c r="S277" s="5">
        <v>457</v>
      </c>
      <c r="T277" s="5">
        <v>478</v>
      </c>
      <c r="U277" s="5">
        <v>475</v>
      </c>
      <c r="V277" s="5">
        <v>455</v>
      </c>
      <c r="W277" s="5">
        <v>460</v>
      </c>
      <c r="X277" s="5">
        <v>458</v>
      </c>
      <c r="Y277" s="5">
        <v>460</v>
      </c>
      <c r="Z277" s="5">
        <v>460</v>
      </c>
      <c r="AA277" s="5">
        <v>474</v>
      </c>
      <c r="AB277" s="5">
        <v>471</v>
      </c>
      <c r="AC277" s="5">
        <v>447</v>
      </c>
      <c r="AD277" s="5">
        <v>443</v>
      </c>
      <c r="AE277" s="13">
        <v>459</v>
      </c>
      <c r="AF277" s="13">
        <v>481</v>
      </c>
    </row>
    <row r="278" spans="1:32" x14ac:dyDescent="0.35">
      <c r="A278" s="12" t="s">
        <v>329</v>
      </c>
      <c r="B278" s="5">
        <v>951</v>
      </c>
      <c r="C278" s="5">
        <v>957</v>
      </c>
      <c r="D278" s="5">
        <v>955</v>
      </c>
      <c r="E278" s="5">
        <v>954</v>
      </c>
      <c r="F278" s="5">
        <v>944</v>
      </c>
      <c r="G278" s="5">
        <v>954</v>
      </c>
      <c r="H278" s="5">
        <v>975</v>
      </c>
      <c r="I278" s="5">
        <v>979</v>
      </c>
      <c r="J278" s="5">
        <v>968</v>
      </c>
      <c r="K278" s="5">
        <v>967</v>
      </c>
      <c r="L278" s="5">
        <v>965</v>
      </c>
      <c r="M278" s="5">
        <v>953</v>
      </c>
      <c r="N278" s="5">
        <v>959</v>
      </c>
      <c r="O278" s="5">
        <v>959</v>
      </c>
      <c r="P278" s="5">
        <v>963</v>
      </c>
      <c r="Q278" s="5">
        <v>958</v>
      </c>
      <c r="R278" s="5">
        <v>940</v>
      </c>
      <c r="S278" s="5">
        <v>962</v>
      </c>
      <c r="T278" s="5">
        <v>968</v>
      </c>
      <c r="U278" s="5">
        <v>966</v>
      </c>
      <c r="V278" s="5">
        <v>956</v>
      </c>
      <c r="W278" s="5">
        <v>956</v>
      </c>
      <c r="X278" s="5">
        <v>967</v>
      </c>
      <c r="Y278" s="5">
        <v>950</v>
      </c>
      <c r="Z278" s="5">
        <v>948</v>
      </c>
      <c r="AA278" s="5">
        <v>964</v>
      </c>
      <c r="AB278" s="5">
        <v>962</v>
      </c>
      <c r="AC278" s="5">
        <v>962</v>
      </c>
      <c r="AD278" s="5">
        <v>966</v>
      </c>
      <c r="AE278" s="13">
        <v>982</v>
      </c>
      <c r="AF278" s="13">
        <v>987</v>
      </c>
    </row>
    <row r="279" spans="1:32" x14ac:dyDescent="0.35">
      <c r="A279" s="12" t="s">
        <v>330</v>
      </c>
      <c r="B279" s="5">
        <v>1281</v>
      </c>
      <c r="C279" s="5">
        <v>1274</v>
      </c>
      <c r="D279" s="5">
        <v>1268</v>
      </c>
      <c r="E279" s="5">
        <v>1236</v>
      </c>
      <c r="F279" s="5">
        <v>1248</v>
      </c>
      <c r="G279" s="5">
        <v>1300</v>
      </c>
      <c r="H279" s="5">
        <v>1335</v>
      </c>
      <c r="I279" s="5">
        <v>1327</v>
      </c>
      <c r="J279" s="5">
        <v>1281</v>
      </c>
      <c r="K279" s="5">
        <v>1276</v>
      </c>
      <c r="L279" s="5">
        <v>1257</v>
      </c>
      <c r="M279" s="5">
        <v>1255</v>
      </c>
      <c r="N279" s="5">
        <v>1265</v>
      </c>
      <c r="O279" s="5">
        <v>1256</v>
      </c>
      <c r="P279" s="5">
        <v>1252</v>
      </c>
      <c r="Q279" s="5">
        <v>1213</v>
      </c>
      <c r="R279" s="5">
        <v>1228</v>
      </c>
      <c r="S279" s="5">
        <v>1282</v>
      </c>
      <c r="T279" s="5">
        <v>1333</v>
      </c>
      <c r="U279" s="5">
        <v>1340</v>
      </c>
      <c r="V279" s="5">
        <v>1277</v>
      </c>
      <c r="W279" s="5">
        <v>1258</v>
      </c>
      <c r="X279" s="5">
        <v>1228</v>
      </c>
      <c r="Y279" s="5">
        <v>1262</v>
      </c>
      <c r="Z279" s="5">
        <v>1275</v>
      </c>
      <c r="AA279" s="5">
        <v>1272</v>
      </c>
      <c r="AB279" s="5">
        <v>1263</v>
      </c>
      <c r="AC279" s="5">
        <v>1220</v>
      </c>
      <c r="AD279" s="5">
        <v>1248</v>
      </c>
      <c r="AE279" s="13">
        <v>1300</v>
      </c>
      <c r="AF279" s="13">
        <v>1320</v>
      </c>
    </row>
    <row r="280" spans="1:32" x14ac:dyDescent="0.35">
      <c r="A280" s="12" t="s">
        <v>331</v>
      </c>
      <c r="B280" s="5">
        <v>767</v>
      </c>
      <c r="C280" s="5">
        <v>769</v>
      </c>
      <c r="D280" s="5">
        <v>762</v>
      </c>
      <c r="E280" s="5">
        <v>744</v>
      </c>
      <c r="F280" s="5">
        <v>733</v>
      </c>
      <c r="G280" s="5">
        <v>756</v>
      </c>
      <c r="H280" s="5">
        <v>773</v>
      </c>
      <c r="I280" s="5">
        <v>780</v>
      </c>
      <c r="J280" s="5">
        <v>742</v>
      </c>
      <c r="K280" s="5">
        <v>743</v>
      </c>
      <c r="L280" s="5">
        <v>740</v>
      </c>
      <c r="M280" s="5">
        <v>761</v>
      </c>
      <c r="N280" s="5">
        <v>765</v>
      </c>
      <c r="O280" s="5">
        <v>769</v>
      </c>
      <c r="P280" s="5">
        <v>774</v>
      </c>
      <c r="Q280" s="5">
        <v>732</v>
      </c>
      <c r="R280" s="5">
        <v>738</v>
      </c>
      <c r="S280" s="5">
        <v>754</v>
      </c>
      <c r="T280" s="5">
        <v>780</v>
      </c>
      <c r="U280" s="5">
        <v>787</v>
      </c>
      <c r="V280" s="5">
        <v>756</v>
      </c>
      <c r="W280" s="5">
        <v>747</v>
      </c>
      <c r="X280" s="5">
        <v>746</v>
      </c>
      <c r="Y280" s="5">
        <v>767</v>
      </c>
      <c r="Z280" s="5">
        <v>778</v>
      </c>
      <c r="AA280" s="5">
        <v>793</v>
      </c>
      <c r="AB280" s="5">
        <v>792</v>
      </c>
      <c r="AC280" s="5">
        <v>737</v>
      </c>
      <c r="AD280" s="5">
        <v>756</v>
      </c>
      <c r="AE280" s="13">
        <v>777</v>
      </c>
      <c r="AF280" s="13">
        <v>786</v>
      </c>
    </row>
    <row r="281" spans="1:32" x14ac:dyDescent="0.35">
      <c r="A281" s="12" t="s">
        <v>332</v>
      </c>
      <c r="B281" s="5">
        <v>2066</v>
      </c>
      <c r="C281" s="5">
        <v>2052</v>
      </c>
      <c r="D281" s="5">
        <v>2058</v>
      </c>
      <c r="E281" s="5">
        <v>2065</v>
      </c>
      <c r="F281" s="5">
        <v>2058</v>
      </c>
      <c r="G281" s="5">
        <v>2082</v>
      </c>
      <c r="H281" s="5">
        <v>2057</v>
      </c>
      <c r="I281" s="5">
        <v>2054</v>
      </c>
      <c r="J281" s="5">
        <v>2044</v>
      </c>
      <c r="K281" s="5">
        <v>2061</v>
      </c>
      <c r="L281" s="5">
        <v>2074</v>
      </c>
      <c r="M281" s="5">
        <v>2060</v>
      </c>
      <c r="N281" s="5">
        <v>2049</v>
      </c>
      <c r="O281" s="5">
        <v>2046</v>
      </c>
      <c r="P281" s="5">
        <v>2056</v>
      </c>
      <c r="Q281" s="5">
        <v>2058</v>
      </c>
      <c r="R281" s="5">
        <v>2058</v>
      </c>
      <c r="S281" s="5">
        <v>2079</v>
      </c>
      <c r="T281" s="5">
        <v>2063</v>
      </c>
      <c r="U281" s="5">
        <v>2044</v>
      </c>
      <c r="V281" s="5">
        <v>2042</v>
      </c>
      <c r="W281" s="5">
        <v>2064</v>
      </c>
      <c r="X281" s="5">
        <v>2066</v>
      </c>
      <c r="Y281" s="5">
        <v>2063</v>
      </c>
      <c r="Z281" s="5">
        <v>2063</v>
      </c>
      <c r="AA281" s="5">
        <v>2054</v>
      </c>
      <c r="AB281" s="5">
        <v>2076</v>
      </c>
      <c r="AC281" s="5">
        <v>2052</v>
      </c>
      <c r="AD281" s="5">
        <v>2063</v>
      </c>
      <c r="AE281" s="13">
        <v>2074</v>
      </c>
      <c r="AF281" s="13">
        <v>2058</v>
      </c>
    </row>
    <row r="282" spans="1:32" x14ac:dyDescent="0.35">
      <c r="A282" s="12" t="s">
        <v>333</v>
      </c>
      <c r="B282" s="5">
        <v>2165</v>
      </c>
      <c r="C282" s="5">
        <v>2174</v>
      </c>
      <c r="D282" s="5">
        <v>2161</v>
      </c>
      <c r="E282" s="5">
        <v>2130</v>
      </c>
      <c r="F282" s="5">
        <v>2106</v>
      </c>
      <c r="G282" s="5">
        <v>2105</v>
      </c>
      <c r="H282" s="5">
        <v>2140</v>
      </c>
      <c r="I282" s="5">
        <v>2144</v>
      </c>
      <c r="J282" s="5">
        <v>2117</v>
      </c>
      <c r="K282" s="5">
        <v>2128</v>
      </c>
      <c r="L282" s="5">
        <v>2129</v>
      </c>
      <c r="M282" s="5">
        <v>2118</v>
      </c>
      <c r="N282" s="5">
        <v>2136</v>
      </c>
      <c r="O282" s="5">
        <v>2142</v>
      </c>
      <c r="P282" s="5">
        <v>2145</v>
      </c>
      <c r="Q282" s="5">
        <v>2129</v>
      </c>
      <c r="R282" s="5">
        <v>2080</v>
      </c>
      <c r="S282" s="5">
        <v>2109</v>
      </c>
      <c r="T282" s="5">
        <v>2118</v>
      </c>
      <c r="U282" s="5">
        <v>2111</v>
      </c>
      <c r="V282" s="5">
        <v>2089</v>
      </c>
      <c r="W282" s="5">
        <v>2081</v>
      </c>
      <c r="X282" s="5">
        <v>2099</v>
      </c>
      <c r="Y282" s="5">
        <v>2092</v>
      </c>
      <c r="Z282" s="5">
        <v>2091</v>
      </c>
      <c r="AA282" s="5">
        <v>2113</v>
      </c>
      <c r="AB282" s="5">
        <v>2113</v>
      </c>
      <c r="AC282" s="5">
        <v>2104</v>
      </c>
      <c r="AD282" s="5">
        <v>2092</v>
      </c>
      <c r="AE282" s="13">
        <v>2120</v>
      </c>
      <c r="AF282" s="13">
        <v>2125</v>
      </c>
    </row>
    <row r="283" spans="1:32" x14ac:dyDescent="0.35">
      <c r="A283" s="12" t="s">
        <v>334</v>
      </c>
      <c r="B283" s="5">
        <v>7610</v>
      </c>
      <c r="C283" s="5">
        <v>7539</v>
      </c>
      <c r="D283" s="5">
        <v>7574</v>
      </c>
      <c r="E283" s="5">
        <v>7610</v>
      </c>
      <c r="F283" s="5">
        <v>7631</v>
      </c>
      <c r="G283" s="5">
        <v>7682</v>
      </c>
      <c r="H283" s="5">
        <v>7590</v>
      </c>
      <c r="I283" s="5">
        <v>7569</v>
      </c>
      <c r="J283" s="5">
        <v>7550</v>
      </c>
      <c r="K283" s="5">
        <v>7603</v>
      </c>
      <c r="L283" s="5">
        <v>7653</v>
      </c>
      <c r="M283" s="5">
        <v>7638</v>
      </c>
      <c r="N283" s="5">
        <v>7593</v>
      </c>
      <c r="O283" s="5">
        <v>7564</v>
      </c>
      <c r="P283" s="5">
        <v>7587</v>
      </c>
      <c r="Q283" s="5">
        <v>7566</v>
      </c>
      <c r="R283" s="5">
        <v>7591</v>
      </c>
      <c r="S283" s="5">
        <v>7644</v>
      </c>
      <c r="T283" s="5">
        <v>7592</v>
      </c>
      <c r="U283" s="5">
        <v>7536</v>
      </c>
      <c r="V283" s="5">
        <v>7550</v>
      </c>
      <c r="W283" s="5">
        <v>7599</v>
      </c>
      <c r="X283" s="5">
        <v>7625</v>
      </c>
      <c r="Y283" s="5">
        <v>7598</v>
      </c>
      <c r="Z283" s="5">
        <v>7613</v>
      </c>
      <c r="AA283" s="5">
        <v>7565</v>
      </c>
      <c r="AB283" s="5">
        <v>7634</v>
      </c>
      <c r="AC283" s="5">
        <v>7610</v>
      </c>
      <c r="AD283" s="5">
        <v>7634</v>
      </c>
      <c r="AE283" s="13">
        <v>7683</v>
      </c>
      <c r="AF283" s="13">
        <v>7646</v>
      </c>
    </row>
    <row r="284" spans="1:32" x14ac:dyDescent="0.35">
      <c r="A284" s="12" t="s">
        <v>335</v>
      </c>
      <c r="B284" s="5">
        <v>174</v>
      </c>
      <c r="C284" s="5">
        <v>177</v>
      </c>
      <c r="D284" s="5">
        <v>177</v>
      </c>
      <c r="E284" s="5">
        <v>177</v>
      </c>
      <c r="F284" s="5">
        <v>174</v>
      </c>
      <c r="G284" s="5">
        <v>171</v>
      </c>
      <c r="H284" s="5">
        <v>174</v>
      </c>
      <c r="I284" s="5">
        <v>169</v>
      </c>
      <c r="J284" s="5">
        <v>168</v>
      </c>
      <c r="K284" s="5">
        <v>168</v>
      </c>
      <c r="L284" s="5">
        <v>171</v>
      </c>
      <c r="M284" s="5">
        <v>171</v>
      </c>
      <c r="N284" s="5">
        <v>174</v>
      </c>
      <c r="O284" s="5">
        <v>178</v>
      </c>
      <c r="P284" s="5">
        <v>179</v>
      </c>
      <c r="Q284" s="5">
        <v>173</v>
      </c>
      <c r="R284" s="5">
        <v>166</v>
      </c>
      <c r="S284" s="5">
        <v>168</v>
      </c>
      <c r="T284" s="5">
        <v>169</v>
      </c>
      <c r="U284" s="5">
        <v>167</v>
      </c>
      <c r="V284" s="5">
        <v>166</v>
      </c>
      <c r="W284" s="5">
        <v>166</v>
      </c>
      <c r="X284" s="5">
        <v>171</v>
      </c>
      <c r="Y284" s="5">
        <v>172</v>
      </c>
      <c r="Z284" s="5">
        <v>174</v>
      </c>
      <c r="AA284" s="5">
        <v>175</v>
      </c>
      <c r="AB284" s="5">
        <v>177</v>
      </c>
      <c r="AC284" s="5">
        <v>173</v>
      </c>
      <c r="AD284" s="5">
        <v>169</v>
      </c>
      <c r="AE284" s="13">
        <v>169</v>
      </c>
      <c r="AF284" s="13">
        <v>173</v>
      </c>
    </row>
    <row r="285" spans="1:32" x14ac:dyDescent="0.35">
      <c r="A285" s="12" t="s">
        <v>336</v>
      </c>
      <c r="B285" s="5">
        <v>2839</v>
      </c>
      <c r="C285" s="5">
        <v>2834</v>
      </c>
      <c r="D285" s="5">
        <v>2800</v>
      </c>
      <c r="E285" s="5">
        <v>2842</v>
      </c>
      <c r="F285" s="5">
        <v>2942</v>
      </c>
      <c r="G285" s="5">
        <v>3076</v>
      </c>
      <c r="H285" s="5">
        <v>3233</v>
      </c>
      <c r="I285" s="5">
        <v>3208</v>
      </c>
      <c r="J285" s="5">
        <v>2967</v>
      </c>
      <c r="K285" s="5">
        <v>2913</v>
      </c>
      <c r="L285" s="5">
        <v>2853</v>
      </c>
      <c r="M285" s="5">
        <v>2820</v>
      </c>
      <c r="N285" s="5">
        <v>2794</v>
      </c>
      <c r="O285" s="5">
        <v>2845</v>
      </c>
      <c r="P285" s="5">
        <v>2848</v>
      </c>
      <c r="Q285" s="5">
        <v>2855</v>
      </c>
      <c r="R285" s="5">
        <v>2934</v>
      </c>
      <c r="S285" s="5">
        <v>3047</v>
      </c>
      <c r="T285" s="5">
        <v>3228</v>
      </c>
      <c r="U285" s="5">
        <v>3180</v>
      </c>
      <c r="V285" s="5">
        <v>2949</v>
      </c>
      <c r="W285" s="5">
        <v>2892</v>
      </c>
      <c r="X285" s="5">
        <v>2846</v>
      </c>
      <c r="Y285" s="5">
        <v>2824</v>
      </c>
      <c r="Z285" s="5">
        <v>2841</v>
      </c>
      <c r="AA285" s="5">
        <v>2850</v>
      </c>
      <c r="AB285" s="5">
        <v>2862</v>
      </c>
      <c r="AC285" s="5">
        <v>2821</v>
      </c>
      <c r="AD285" s="5">
        <v>2919</v>
      </c>
      <c r="AE285" s="13">
        <v>3033</v>
      </c>
      <c r="AF285" s="13">
        <v>3198</v>
      </c>
    </row>
    <row r="286" spans="1:32" x14ac:dyDescent="0.35">
      <c r="A286" s="12" t="s">
        <v>337</v>
      </c>
      <c r="B286" s="5">
        <v>9282</v>
      </c>
      <c r="C286" s="5">
        <v>9235</v>
      </c>
      <c r="D286" s="5">
        <v>9095</v>
      </c>
      <c r="E286" s="5">
        <v>9257</v>
      </c>
      <c r="F286" s="5">
        <v>9513</v>
      </c>
      <c r="G286" s="5">
        <v>9961</v>
      </c>
      <c r="H286" s="5">
        <v>10472</v>
      </c>
      <c r="I286" s="5">
        <v>10409</v>
      </c>
      <c r="J286" s="5">
        <v>9599</v>
      </c>
      <c r="K286" s="5">
        <v>9414</v>
      </c>
      <c r="L286" s="5">
        <v>9241</v>
      </c>
      <c r="M286" s="5">
        <v>9123</v>
      </c>
      <c r="N286" s="5">
        <v>9103</v>
      </c>
      <c r="O286" s="5">
        <v>9231</v>
      </c>
      <c r="P286" s="5">
        <v>9242</v>
      </c>
      <c r="Q286" s="5">
        <v>9247</v>
      </c>
      <c r="R286" s="5">
        <v>9477</v>
      </c>
      <c r="S286" s="5">
        <v>9860</v>
      </c>
      <c r="T286" s="5">
        <v>10431</v>
      </c>
      <c r="U286" s="5">
        <v>10304</v>
      </c>
      <c r="V286" s="5">
        <v>9543</v>
      </c>
      <c r="W286" s="5">
        <v>9351</v>
      </c>
      <c r="X286" s="5">
        <v>9233</v>
      </c>
      <c r="Y286" s="5">
        <v>9157</v>
      </c>
      <c r="Z286" s="5">
        <v>9214</v>
      </c>
      <c r="AA286" s="5">
        <v>9263</v>
      </c>
      <c r="AB286" s="5">
        <v>9268</v>
      </c>
      <c r="AC286" s="5">
        <v>9140</v>
      </c>
      <c r="AD286" s="5">
        <v>9439</v>
      </c>
      <c r="AE286" s="13">
        <v>9834</v>
      </c>
      <c r="AF286" s="13">
        <v>10382</v>
      </c>
    </row>
    <row r="287" spans="1:32" x14ac:dyDescent="0.35">
      <c r="A287" s="12" t="s">
        <v>338</v>
      </c>
      <c r="B287" s="5">
        <v>879</v>
      </c>
      <c r="C287" s="5">
        <v>898</v>
      </c>
      <c r="D287" s="5">
        <v>883</v>
      </c>
      <c r="E287" s="5">
        <v>841</v>
      </c>
      <c r="F287" s="5">
        <v>832</v>
      </c>
      <c r="G287" s="5">
        <v>866</v>
      </c>
      <c r="H287" s="5">
        <v>914</v>
      </c>
      <c r="I287" s="5">
        <v>915</v>
      </c>
      <c r="J287" s="5">
        <v>873</v>
      </c>
      <c r="K287" s="5">
        <v>865</v>
      </c>
      <c r="L287" s="5">
        <v>867</v>
      </c>
      <c r="M287" s="5">
        <v>871</v>
      </c>
      <c r="N287" s="5">
        <v>872</v>
      </c>
      <c r="O287" s="5">
        <v>896</v>
      </c>
      <c r="P287" s="5">
        <v>895</v>
      </c>
      <c r="Q287" s="5">
        <v>839</v>
      </c>
      <c r="R287" s="5">
        <v>835</v>
      </c>
      <c r="S287" s="5">
        <v>869</v>
      </c>
      <c r="T287" s="5">
        <v>910</v>
      </c>
      <c r="U287" s="5">
        <v>906</v>
      </c>
      <c r="V287" s="5">
        <v>864</v>
      </c>
      <c r="W287" s="5">
        <v>869</v>
      </c>
      <c r="X287" s="5">
        <v>869</v>
      </c>
      <c r="Y287" s="5">
        <v>875</v>
      </c>
      <c r="Z287" s="5">
        <v>876</v>
      </c>
      <c r="AA287" s="5">
        <v>901</v>
      </c>
      <c r="AB287" s="5">
        <v>896</v>
      </c>
      <c r="AC287" s="5">
        <v>843</v>
      </c>
      <c r="AD287" s="5">
        <v>845</v>
      </c>
      <c r="AE287" s="13">
        <v>877</v>
      </c>
      <c r="AF287" s="13">
        <v>921</v>
      </c>
    </row>
    <row r="288" spans="1:32" x14ac:dyDescent="0.35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35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35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35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35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35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35">
      <c r="A294" s="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35">
      <c r="A295" s="4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35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35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35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35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35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35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35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x14ac:dyDescent="0.3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3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x14ac:dyDescent="0.3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3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3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3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35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35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35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3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35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35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35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3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35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35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35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35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x14ac:dyDescent="0.35">
      <c r="A321" s="4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35">
      <c r="A322" s="4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35">
      <c r="A323" s="4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x14ac:dyDescent="0.35">
      <c r="A324" s="4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35">
      <c r="A325" s="4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x14ac:dyDescent="0.35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35">
      <c r="A327" s="4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x14ac:dyDescent="0.35">
      <c r="A328" s="4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35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35">
      <c r="A330" s="4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x14ac:dyDescent="0.35">
      <c r="A331" s="4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35">
      <c r="A332" s="4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35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35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35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x14ac:dyDescent="0.35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x14ac:dyDescent="0.35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35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35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x14ac:dyDescent="0.35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x14ac:dyDescent="0.35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x14ac:dyDescent="0.35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x14ac:dyDescent="0.35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35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x14ac:dyDescent="0.35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35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x14ac:dyDescent="0.35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35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35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35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3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x14ac:dyDescent="0.3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x14ac:dyDescent="0.3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3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3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3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3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35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35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35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35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35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x14ac:dyDescent="0.35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35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35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35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x14ac:dyDescent="0.35">
      <c r="A367" s="4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x14ac:dyDescent="0.35">
      <c r="A368" s="4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35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35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35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35">
      <c r="A372" s="4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35">
      <c r="A373" s="4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x14ac:dyDescent="0.35">
      <c r="A374" s="4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35">
      <c r="A375" s="4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x14ac:dyDescent="0.35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35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35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35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35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35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x14ac:dyDescent="0.3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3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x14ac:dyDescent="0.35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35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35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35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x14ac:dyDescent="0.35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x14ac:dyDescent="0.35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x14ac:dyDescent="0.35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x14ac:dyDescent="0.35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x14ac:dyDescent="0.35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x14ac:dyDescent="0.35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x14ac:dyDescent="0.3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x14ac:dyDescent="0.3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3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3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3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8"/>
  <sheetViews>
    <sheetView workbookViewId="0">
      <selection activeCell="C3" sqref="C3"/>
    </sheetView>
  </sheetViews>
  <sheetFormatPr defaultColWidth="9.1796875" defaultRowHeight="14.5" x14ac:dyDescent="0.35"/>
  <cols>
    <col min="1" max="1" width="59.26953125" style="1" bestFit="1" customWidth="1"/>
    <col min="2" max="3" width="9" style="1" bestFit="1" customWidth="1"/>
    <col min="4" max="16384" width="9.1796875" style="1"/>
  </cols>
  <sheetData>
    <row r="1" spans="1:9" ht="15" x14ac:dyDescent="0.25">
      <c r="A1" s="6" t="s">
        <v>17</v>
      </c>
      <c r="B1" s="7">
        <v>41275</v>
      </c>
      <c r="C1" s="7">
        <v>41306</v>
      </c>
      <c r="D1" s="7">
        <v>41334</v>
      </c>
      <c r="E1" s="7">
        <v>41365</v>
      </c>
      <c r="F1" s="7">
        <v>41395</v>
      </c>
      <c r="G1" s="7">
        <v>41426</v>
      </c>
      <c r="H1" s="7">
        <v>41456</v>
      </c>
      <c r="I1" s="7">
        <v>41487</v>
      </c>
    </row>
    <row r="2" spans="1:9" ht="15" x14ac:dyDescent="0.25">
      <c r="A2" s="8" t="s">
        <v>18</v>
      </c>
      <c r="B2" s="7">
        <v>41974</v>
      </c>
      <c r="C2" s="7">
        <v>42005</v>
      </c>
      <c r="D2" s="7">
        <v>42036</v>
      </c>
      <c r="E2" s="7">
        <v>42064</v>
      </c>
      <c r="F2" s="7">
        <v>42095</v>
      </c>
      <c r="G2" s="7">
        <v>42125</v>
      </c>
      <c r="H2" s="7">
        <v>42156</v>
      </c>
      <c r="I2" s="7">
        <v>42186</v>
      </c>
    </row>
    <row r="3" spans="1:9" ht="15" x14ac:dyDescent="0.25">
      <c r="A3" s="4" t="str">
        <f>'Step 1'!A3</f>
        <v>Acworth town, NH</v>
      </c>
      <c r="B3" s="1">
        <f>SUM('Step 1'!B3:Y3)</f>
        <v>11448</v>
      </c>
      <c r="C3" s="1">
        <f>SUM('Step 1'!C3:Z3)</f>
        <v>11456</v>
      </c>
      <c r="D3" s="1">
        <f>SUM('Step 1'!D3:AA3)</f>
        <v>11468</v>
      </c>
      <c r="E3" s="1">
        <f>SUM('Step 1'!E3:AB3)</f>
        <v>11481</v>
      </c>
      <c r="F3" s="1">
        <f>SUM('Step 1'!F3:AC3)</f>
        <v>11492</v>
      </c>
      <c r="G3" s="1">
        <f>SUM('Step 1'!G3:AD3)</f>
        <v>11507</v>
      </c>
      <c r="H3" s="1">
        <f>SUM('Step 1'!H3:AE3)</f>
        <v>11520</v>
      </c>
      <c r="I3" s="1">
        <f>SUM('Step 1'!I3:AF3)</f>
        <v>11533</v>
      </c>
    </row>
    <row r="4" spans="1:9" ht="15" x14ac:dyDescent="0.25">
      <c r="A4" s="4" t="str">
        <f>'Step 1'!A4</f>
        <v>Albany town, NH</v>
      </c>
      <c r="B4" s="1">
        <f>SUM('Step 1'!B4:Y4)</f>
        <v>8948</v>
      </c>
      <c r="C4" s="1">
        <f>SUM('Step 1'!C4:Z4)</f>
        <v>8945</v>
      </c>
      <c r="D4" s="1">
        <f>SUM('Step 1'!D4:AA4)</f>
        <v>8949</v>
      </c>
      <c r="E4" s="1">
        <f>SUM('Step 1'!E4:AB4)</f>
        <v>8947</v>
      </c>
      <c r="F4" s="1">
        <f>SUM('Step 1'!F4:AC4)</f>
        <v>8945</v>
      </c>
      <c r="G4" s="1">
        <f>SUM('Step 1'!G4:AD4)</f>
        <v>8941</v>
      </c>
      <c r="H4" s="1">
        <f>SUM('Step 1'!H4:AE4)</f>
        <v>8935</v>
      </c>
      <c r="I4" s="1">
        <f>SUM('Step 1'!I4:AF4)</f>
        <v>8926</v>
      </c>
    </row>
    <row r="5" spans="1:9" ht="15" x14ac:dyDescent="0.25">
      <c r="A5" s="4" t="str">
        <f>'Step 1'!A5</f>
        <v>Alexandria town, NH</v>
      </c>
      <c r="B5" s="1">
        <f>SUM('Step 1'!B5:Y5)</f>
        <v>19380</v>
      </c>
      <c r="C5" s="1">
        <f>SUM('Step 1'!C5:Z5)</f>
        <v>19375</v>
      </c>
      <c r="D5" s="1">
        <f>SUM('Step 1'!D5:AA5)</f>
        <v>19384</v>
      </c>
      <c r="E5" s="1">
        <f>SUM('Step 1'!E5:AB5)</f>
        <v>19398</v>
      </c>
      <c r="F5" s="1">
        <f>SUM('Step 1'!F5:AC5)</f>
        <v>19406</v>
      </c>
      <c r="G5" s="1">
        <f>SUM('Step 1'!G5:AD5)</f>
        <v>19422</v>
      </c>
      <c r="H5" s="1">
        <f>SUM('Step 1'!H5:AE5)</f>
        <v>19433</v>
      </c>
      <c r="I5" s="1">
        <f>SUM('Step 1'!I5:AF5)</f>
        <v>19441</v>
      </c>
    </row>
    <row r="6" spans="1:9" ht="15" x14ac:dyDescent="0.25">
      <c r="A6" s="4" t="str">
        <f>'Step 1'!A6</f>
        <v>Allenstown town, NH</v>
      </c>
      <c r="B6" s="1">
        <f>SUM('Step 1'!B6:Y6)</f>
        <v>54779</v>
      </c>
      <c r="C6" s="1">
        <f>SUM('Step 1'!C6:Z6)</f>
        <v>54807</v>
      </c>
      <c r="D6" s="1">
        <f>SUM('Step 1'!D6:AA6)</f>
        <v>54848</v>
      </c>
      <c r="E6" s="1">
        <f>SUM('Step 1'!E6:AB6)</f>
        <v>54906</v>
      </c>
      <c r="F6" s="1">
        <f>SUM('Step 1'!F6:AC6)</f>
        <v>54963</v>
      </c>
      <c r="G6" s="1">
        <f>SUM('Step 1'!G6:AD6)</f>
        <v>55021</v>
      </c>
      <c r="H6" s="1">
        <f>SUM('Step 1'!H6:AE6)</f>
        <v>55099</v>
      </c>
      <c r="I6" s="1">
        <f>SUM('Step 1'!I6:AF6)</f>
        <v>55168</v>
      </c>
    </row>
    <row r="7" spans="1:9" ht="15" x14ac:dyDescent="0.25">
      <c r="A7" s="4" t="str">
        <f>'Step 1'!A7</f>
        <v>Alstead town, NH</v>
      </c>
      <c r="B7" s="1">
        <f>SUM('Step 1'!B7:Y7)</f>
        <v>26924</v>
      </c>
      <c r="C7" s="1">
        <f>SUM('Step 1'!C7:Z7)</f>
        <v>26942</v>
      </c>
      <c r="D7" s="1">
        <f>SUM('Step 1'!D7:AA7)</f>
        <v>26969</v>
      </c>
      <c r="E7" s="1">
        <f>SUM('Step 1'!E7:AB7)</f>
        <v>26993</v>
      </c>
      <c r="F7" s="1">
        <f>SUM('Step 1'!F7:AC7)</f>
        <v>27010</v>
      </c>
      <c r="G7" s="1">
        <f>SUM('Step 1'!G7:AD7)</f>
        <v>27031</v>
      </c>
      <c r="H7" s="1">
        <f>SUM('Step 1'!H7:AE7)</f>
        <v>27057</v>
      </c>
      <c r="I7" s="1">
        <f>SUM('Step 1'!I7:AF7)</f>
        <v>27096</v>
      </c>
    </row>
    <row r="8" spans="1:9" ht="15" x14ac:dyDescent="0.25">
      <c r="A8" s="4" t="str">
        <f>'Step 1'!A8</f>
        <v>Alton town, NH</v>
      </c>
      <c r="B8" s="1">
        <f>SUM('Step 1'!B8:Y8)</f>
        <v>74143</v>
      </c>
      <c r="C8" s="1">
        <f>SUM('Step 1'!C8:Z8)</f>
        <v>74145</v>
      </c>
      <c r="D8" s="1">
        <f>SUM('Step 1'!D8:AA8)</f>
        <v>74202</v>
      </c>
      <c r="E8" s="1">
        <f>SUM('Step 1'!E8:AB8)</f>
        <v>74275</v>
      </c>
      <c r="F8" s="1">
        <f>SUM('Step 1'!F8:AC8)</f>
        <v>74289</v>
      </c>
      <c r="G8" s="1">
        <f>SUM('Step 1'!G8:AD8)</f>
        <v>74301</v>
      </c>
      <c r="H8" s="1">
        <f>SUM('Step 1'!H8:AE8)</f>
        <v>74302</v>
      </c>
      <c r="I8" s="1">
        <f>SUM('Step 1'!I8:AF8)</f>
        <v>74298</v>
      </c>
    </row>
    <row r="9" spans="1:9" x14ac:dyDescent="0.35">
      <c r="A9" s="4" t="str">
        <f>'Step 1'!A9</f>
        <v>Amherst town, NH</v>
      </c>
      <c r="B9" s="1">
        <f>SUM('Step 1'!B9:Y9)</f>
        <v>147466</v>
      </c>
      <c r="C9" s="1">
        <f>SUM('Step 1'!C9:Z9)</f>
        <v>147515</v>
      </c>
      <c r="D9" s="1">
        <f>SUM('Step 1'!D9:AA9)</f>
        <v>147591</v>
      </c>
      <c r="E9" s="1">
        <f>SUM('Step 1'!E9:AB9)</f>
        <v>147686</v>
      </c>
      <c r="F9" s="1">
        <f>SUM('Step 1'!F9:AC9)</f>
        <v>147718</v>
      </c>
      <c r="G9" s="1">
        <f>SUM('Step 1'!G9:AD9)</f>
        <v>147755</v>
      </c>
      <c r="H9" s="1">
        <f>SUM('Step 1'!H9:AE9)</f>
        <v>147784</v>
      </c>
      <c r="I9" s="1">
        <f>SUM('Step 1'!I9:AF9)</f>
        <v>147806</v>
      </c>
    </row>
    <row r="10" spans="1:9" x14ac:dyDescent="0.35">
      <c r="A10" s="4" t="str">
        <f>'Step 1'!A10</f>
        <v>Andover town, NH</v>
      </c>
      <c r="B10" s="1">
        <f>SUM('Step 1'!B10:Y10)</f>
        <v>33446</v>
      </c>
      <c r="C10" s="1">
        <f>SUM('Step 1'!C10:Z10)</f>
        <v>33457</v>
      </c>
      <c r="D10" s="1">
        <f>SUM('Step 1'!D10:AA10)</f>
        <v>33489</v>
      </c>
      <c r="E10" s="1">
        <f>SUM('Step 1'!E10:AB10)</f>
        <v>33522</v>
      </c>
      <c r="F10" s="1">
        <f>SUM('Step 1'!F10:AC10)</f>
        <v>33482</v>
      </c>
      <c r="G10" s="1">
        <f>SUM('Step 1'!G10:AD10)</f>
        <v>33499</v>
      </c>
      <c r="H10" s="1">
        <f>SUM('Step 1'!H10:AE10)</f>
        <v>33503</v>
      </c>
      <c r="I10" s="1">
        <f>SUM('Step 1'!I10:AF10)</f>
        <v>33508</v>
      </c>
    </row>
    <row r="11" spans="1:9" x14ac:dyDescent="0.35">
      <c r="A11" s="4" t="str">
        <f>'Step 1'!A11</f>
        <v>Antrim town, NH</v>
      </c>
      <c r="B11" s="1">
        <f>SUM('Step 1'!B11:Y11)</f>
        <v>33345</v>
      </c>
      <c r="C11" s="1">
        <f>SUM('Step 1'!C11:Z11)</f>
        <v>33302</v>
      </c>
      <c r="D11" s="1">
        <f>SUM('Step 1'!D11:AA11)</f>
        <v>33264</v>
      </c>
      <c r="E11" s="1">
        <f>SUM('Step 1'!E11:AB11)</f>
        <v>33229</v>
      </c>
      <c r="F11" s="1">
        <f>SUM('Step 1'!F11:AC11)</f>
        <v>33185</v>
      </c>
      <c r="G11" s="1">
        <f>SUM('Step 1'!G11:AD11)</f>
        <v>33136</v>
      </c>
      <c r="H11" s="1">
        <f>SUM('Step 1'!H11:AE11)</f>
        <v>33089</v>
      </c>
      <c r="I11" s="1">
        <f>SUM('Step 1'!I11:AF11)</f>
        <v>33051</v>
      </c>
    </row>
    <row r="12" spans="1:9" x14ac:dyDescent="0.35">
      <c r="A12" s="4" t="str">
        <f>'Step 1'!A12</f>
        <v>Ashland town, NH</v>
      </c>
      <c r="B12" s="1">
        <f>SUM('Step 1'!B12:Y12)</f>
        <v>27585</v>
      </c>
      <c r="C12" s="1">
        <f>SUM('Step 1'!C12:Z12)</f>
        <v>27559</v>
      </c>
      <c r="D12" s="1">
        <f>SUM('Step 1'!D12:AA12)</f>
        <v>27541</v>
      </c>
      <c r="E12" s="1">
        <f>SUM('Step 1'!E12:AB12)</f>
        <v>27533</v>
      </c>
      <c r="F12" s="1">
        <f>SUM('Step 1'!F12:AC12)</f>
        <v>27514</v>
      </c>
      <c r="G12" s="1">
        <f>SUM('Step 1'!G12:AD12)</f>
        <v>27520</v>
      </c>
      <c r="H12" s="1">
        <f>SUM('Step 1'!H12:AE12)</f>
        <v>27522</v>
      </c>
      <c r="I12" s="1">
        <f>SUM('Step 1'!I12:AF12)</f>
        <v>27521</v>
      </c>
    </row>
    <row r="13" spans="1:9" x14ac:dyDescent="0.35">
      <c r="A13" s="4" t="str">
        <f>'Step 1'!A13</f>
        <v>Atkinson town, NH</v>
      </c>
      <c r="B13" s="1">
        <f>SUM('Step 1'!B13:Y13)</f>
        <v>92030</v>
      </c>
      <c r="C13" s="1">
        <f>SUM('Step 1'!C13:Z13)</f>
        <v>92112</v>
      </c>
      <c r="D13" s="1">
        <f>SUM('Step 1'!D13:AA13)</f>
        <v>92207</v>
      </c>
      <c r="E13" s="1">
        <f>SUM('Step 1'!E13:AB13)</f>
        <v>92294</v>
      </c>
      <c r="F13" s="1">
        <f>SUM('Step 1'!F13:AC13)</f>
        <v>92351</v>
      </c>
      <c r="G13" s="1">
        <f>SUM('Step 1'!G13:AD13)</f>
        <v>92388</v>
      </c>
      <c r="H13" s="1">
        <f>SUM('Step 1'!H13:AE13)</f>
        <v>92445</v>
      </c>
      <c r="I13" s="1">
        <f>SUM('Step 1'!I13:AF13)</f>
        <v>92509</v>
      </c>
    </row>
    <row r="14" spans="1:9" x14ac:dyDescent="0.35">
      <c r="A14" s="4" t="str">
        <f>'Step 1'!A14</f>
        <v>Auburn town, NH</v>
      </c>
      <c r="B14" s="1">
        <f>SUM('Step 1'!B14:Y14)</f>
        <v>75737</v>
      </c>
      <c r="C14" s="1">
        <f>SUM('Step 1'!C14:Z14)</f>
        <v>75825</v>
      </c>
      <c r="D14" s="1">
        <f>SUM('Step 1'!D14:AA14)</f>
        <v>75921</v>
      </c>
      <c r="E14" s="1">
        <f>SUM('Step 1'!E14:AB14)</f>
        <v>76022</v>
      </c>
      <c r="F14" s="1">
        <f>SUM('Step 1'!F14:AC14)</f>
        <v>76108</v>
      </c>
      <c r="G14" s="1">
        <f>SUM('Step 1'!G14:AD14)</f>
        <v>76186</v>
      </c>
      <c r="H14" s="1">
        <f>SUM('Step 1'!H14:AE14)</f>
        <v>76295</v>
      </c>
      <c r="I14" s="1">
        <f>SUM('Step 1'!I14:AF14)</f>
        <v>76399</v>
      </c>
    </row>
    <row r="15" spans="1:9" x14ac:dyDescent="0.35">
      <c r="A15" s="4" t="str">
        <f>'Step 1'!A15</f>
        <v>Barnstead town, NH</v>
      </c>
      <c r="B15" s="1">
        <f>SUM('Step 1'!B15:Y15)</f>
        <v>65150</v>
      </c>
      <c r="C15" s="1">
        <f>SUM('Step 1'!C15:Z15)</f>
        <v>65146</v>
      </c>
      <c r="D15" s="1">
        <f>SUM('Step 1'!D15:AA15)</f>
        <v>65193</v>
      </c>
      <c r="E15" s="1">
        <f>SUM('Step 1'!E15:AB15)</f>
        <v>65251</v>
      </c>
      <c r="F15" s="1">
        <f>SUM('Step 1'!F15:AC15)</f>
        <v>65255</v>
      </c>
      <c r="G15" s="1">
        <f>SUM('Step 1'!G15:AD15)</f>
        <v>65264</v>
      </c>
      <c r="H15" s="1">
        <f>SUM('Step 1'!H15:AE15)</f>
        <v>65262</v>
      </c>
      <c r="I15" s="1">
        <f>SUM('Step 1'!I15:AF15)</f>
        <v>65244</v>
      </c>
    </row>
    <row r="16" spans="1:9" x14ac:dyDescent="0.35">
      <c r="A16" s="4" t="str">
        <f>'Step 1'!A16</f>
        <v>Barrington town, NH</v>
      </c>
      <c r="B16" s="1">
        <f>SUM('Step 1'!B16:Y16)</f>
        <v>121590</v>
      </c>
      <c r="C16" s="1">
        <f>SUM('Step 1'!C16:Z16)</f>
        <v>121658</v>
      </c>
      <c r="D16" s="1">
        <f>SUM('Step 1'!D16:AA16)</f>
        <v>121763</v>
      </c>
      <c r="E16" s="1">
        <f>SUM('Step 1'!E16:AB16)</f>
        <v>121889</v>
      </c>
      <c r="F16" s="1">
        <f>SUM('Step 1'!F16:AC16)</f>
        <v>121962</v>
      </c>
      <c r="G16" s="1">
        <f>SUM('Step 1'!G16:AD16)</f>
        <v>122059</v>
      </c>
      <c r="H16" s="1">
        <f>SUM('Step 1'!H16:AE16)</f>
        <v>122141</v>
      </c>
      <c r="I16" s="1">
        <f>SUM('Step 1'!I16:AF16)</f>
        <v>122221</v>
      </c>
    </row>
    <row r="17" spans="1:9" x14ac:dyDescent="0.35">
      <c r="A17" s="4" t="str">
        <f>'Step 1'!A17</f>
        <v>Bartlett town, NH</v>
      </c>
      <c r="B17" s="1">
        <f>SUM('Step 1'!B17:Y17)</f>
        <v>36324</v>
      </c>
      <c r="C17" s="1">
        <f>SUM('Step 1'!C17:Z17)</f>
        <v>36330</v>
      </c>
      <c r="D17" s="1">
        <f>SUM('Step 1'!D17:AA17)</f>
        <v>36337</v>
      </c>
      <c r="E17" s="1">
        <f>SUM('Step 1'!E17:AB17)</f>
        <v>36353</v>
      </c>
      <c r="F17" s="1">
        <f>SUM('Step 1'!F17:AC17)</f>
        <v>36348</v>
      </c>
      <c r="G17" s="1">
        <f>SUM('Step 1'!G17:AD17)</f>
        <v>36338</v>
      </c>
      <c r="H17" s="1">
        <f>SUM('Step 1'!H17:AE17)</f>
        <v>36315</v>
      </c>
      <c r="I17" s="1">
        <f>SUM('Step 1'!I17:AF17)</f>
        <v>36270</v>
      </c>
    </row>
    <row r="18" spans="1:9" x14ac:dyDescent="0.35">
      <c r="A18" s="4" t="str">
        <f>'Step 1'!A18</f>
        <v>Bath town, NH</v>
      </c>
      <c r="B18" s="1">
        <f>SUM('Step 1'!B18:Y18)</f>
        <v>12777</v>
      </c>
      <c r="C18" s="1">
        <f>SUM('Step 1'!C18:Z18)</f>
        <v>12761</v>
      </c>
      <c r="D18" s="1">
        <f>SUM('Step 1'!D18:AA18)</f>
        <v>12758</v>
      </c>
      <c r="E18" s="1">
        <f>SUM('Step 1'!E18:AB18)</f>
        <v>12756</v>
      </c>
      <c r="F18" s="1">
        <f>SUM('Step 1'!F18:AC18)</f>
        <v>12741</v>
      </c>
      <c r="G18" s="1">
        <f>SUM('Step 1'!G18:AD18)</f>
        <v>12746</v>
      </c>
      <c r="H18" s="1">
        <f>SUM('Step 1'!H18:AE18)</f>
        <v>12750</v>
      </c>
      <c r="I18" s="1">
        <f>SUM('Step 1'!I18:AF18)</f>
        <v>12732</v>
      </c>
    </row>
    <row r="19" spans="1:9" x14ac:dyDescent="0.35">
      <c r="A19" s="4" t="str">
        <f>'Step 1'!A19</f>
        <v>Bedford town, NH</v>
      </c>
      <c r="B19" s="1">
        <f>SUM('Step 1'!B19:Y19)</f>
        <v>269490</v>
      </c>
      <c r="C19" s="1">
        <f>SUM('Step 1'!C19:Z19)</f>
        <v>269765</v>
      </c>
      <c r="D19" s="1">
        <f>SUM('Step 1'!D19:AA19)</f>
        <v>270039</v>
      </c>
      <c r="E19" s="1">
        <f>SUM('Step 1'!E19:AB19)</f>
        <v>270347</v>
      </c>
      <c r="F19" s="1">
        <f>SUM('Step 1'!F19:AC19)</f>
        <v>270627</v>
      </c>
      <c r="G19" s="1">
        <f>SUM('Step 1'!G19:AD19)</f>
        <v>270870</v>
      </c>
      <c r="H19" s="1">
        <f>SUM('Step 1'!H19:AE19)</f>
        <v>271213</v>
      </c>
      <c r="I19" s="1">
        <f>SUM('Step 1'!I19:AF19)</f>
        <v>271520</v>
      </c>
    </row>
    <row r="20" spans="1:9" x14ac:dyDescent="0.35">
      <c r="A20" s="4" t="str">
        <f>'Step 1'!A20</f>
        <v>Belknap County, NH</v>
      </c>
      <c r="B20" s="1">
        <f>SUM('Step 1'!B20:Y20)</f>
        <v>765614</v>
      </c>
      <c r="C20" s="1">
        <f>SUM('Step 1'!C20:Z20)</f>
        <v>765240</v>
      </c>
      <c r="D20" s="1">
        <f>SUM('Step 1'!D20:AA20)</f>
        <v>765393</v>
      </c>
      <c r="E20" s="1">
        <f>SUM('Step 1'!E20:AB20)</f>
        <v>765532</v>
      </c>
      <c r="F20" s="1">
        <f>SUM('Step 1'!F20:AC20)</f>
        <v>765365</v>
      </c>
      <c r="G20" s="1">
        <f>SUM('Step 1'!G20:AD20)</f>
        <v>765125</v>
      </c>
      <c r="H20" s="1">
        <f>SUM('Step 1'!H20:AE20)</f>
        <v>764776</v>
      </c>
      <c r="I20" s="1">
        <f>SUM('Step 1'!I20:AF20)</f>
        <v>764472</v>
      </c>
    </row>
    <row r="21" spans="1:9" x14ac:dyDescent="0.35">
      <c r="A21" s="4" t="str">
        <f>'Step 1'!A21</f>
        <v>Belmont town, NH</v>
      </c>
      <c r="B21" s="1">
        <f>SUM('Step 1'!B21:Y21)</f>
        <v>88745</v>
      </c>
      <c r="C21" s="1">
        <f>SUM('Step 1'!C21:Z21)</f>
        <v>88701</v>
      </c>
      <c r="D21" s="1">
        <f>SUM('Step 1'!D21:AA21)</f>
        <v>88738</v>
      </c>
      <c r="E21" s="1">
        <f>SUM('Step 1'!E21:AB21)</f>
        <v>88767</v>
      </c>
      <c r="F21" s="1">
        <f>SUM('Step 1'!F21:AC21)</f>
        <v>88737</v>
      </c>
      <c r="G21" s="1">
        <f>SUM('Step 1'!G21:AD21)</f>
        <v>88703</v>
      </c>
      <c r="H21" s="1">
        <f>SUM('Step 1'!H21:AE21)</f>
        <v>88661</v>
      </c>
      <c r="I21" s="1">
        <f>SUM('Step 1'!I21:AF21)</f>
        <v>88621</v>
      </c>
    </row>
    <row r="22" spans="1:9" x14ac:dyDescent="0.35">
      <c r="A22" s="4" t="str">
        <f>'Step 1'!A22</f>
        <v>Belmont, NH LMA</v>
      </c>
      <c r="B22" s="1">
        <f>SUM('Step 1'!B22:Y22)</f>
        <v>272107</v>
      </c>
      <c r="C22" s="1">
        <f>SUM('Step 1'!C22:Z22)</f>
        <v>272052</v>
      </c>
      <c r="D22" s="1">
        <f>SUM('Step 1'!D22:AA22)</f>
        <v>272201</v>
      </c>
      <c r="E22" s="1">
        <f>SUM('Step 1'!E22:AB22)</f>
        <v>272371</v>
      </c>
      <c r="F22" s="1">
        <f>SUM('Step 1'!F22:AC22)</f>
        <v>272347</v>
      </c>
      <c r="G22" s="1">
        <f>SUM('Step 1'!G22:AD22)</f>
        <v>272320</v>
      </c>
      <c r="H22" s="1">
        <f>SUM('Step 1'!H22:AE22)</f>
        <v>272252</v>
      </c>
      <c r="I22" s="1">
        <f>SUM('Step 1'!I22:AF22)</f>
        <v>272154</v>
      </c>
    </row>
    <row r="23" spans="1:9" x14ac:dyDescent="0.35">
      <c r="A23" s="4" t="str">
        <f>'Step 1'!A23</f>
        <v>Bennington town, NH</v>
      </c>
      <c r="B23" s="1">
        <f>SUM('Step 1'!B23:Y23)</f>
        <v>19039</v>
      </c>
      <c r="C23" s="1">
        <f>SUM('Step 1'!C23:Z23)</f>
        <v>19026</v>
      </c>
      <c r="D23" s="1">
        <f>SUM('Step 1'!D23:AA23)</f>
        <v>19026</v>
      </c>
      <c r="E23" s="1">
        <f>SUM('Step 1'!E23:AB23)</f>
        <v>19023</v>
      </c>
      <c r="F23" s="1">
        <f>SUM('Step 1'!F23:AC23)</f>
        <v>19014</v>
      </c>
      <c r="G23" s="1">
        <f>SUM('Step 1'!G23:AD23)</f>
        <v>19010</v>
      </c>
      <c r="H23" s="1">
        <f>SUM('Step 1'!H23:AE23)</f>
        <v>19005</v>
      </c>
      <c r="I23" s="1">
        <f>SUM('Step 1'!I23:AF23)</f>
        <v>18989</v>
      </c>
    </row>
    <row r="24" spans="1:9" x14ac:dyDescent="0.35">
      <c r="A24" s="4" t="str">
        <f>'Step 1'!A24</f>
        <v>Benton town, NH</v>
      </c>
      <c r="B24" s="1">
        <f>SUM('Step 1'!B24:Y24)</f>
        <v>3477</v>
      </c>
      <c r="C24" s="1">
        <f>SUM('Step 1'!C24:Z24)</f>
        <v>3479</v>
      </c>
      <c r="D24" s="1">
        <f>SUM('Step 1'!D24:AA24)</f>
        <v>3479</v>
      </c>
      <c r="E24" s="1">
        <f>SUM('Step 1'!E24:AB24)</f>
        <v>3477</v>
      </c>
      <c r="F24" s="1">
        <f>SUM('Step 1'!F24:AC24)</f>
        <v>3477</v>
      </c>
      <c r="G24" s="1">
        <f>SUM('Step 1'!G24:AD24)</f>
        <v>3476</v>
      </c>
      <c r="H24" s="1">
        <f>SUM('Step 1'!H24:AE24)</f>
        <v>3478</v>
      </c>
      <c r="I24" s="1">
        <f>SUM('Step 1'!I24:AF24)</f>
        <v>3476</v>
      </c>
    </row>
    <row r="25" spans="1:9" x14ac:dyDescent="0.35">
      <c r="A25" s="4" t="str">
        <f>'Step 1'!A25</f>
        <v>Berlin city, NH</v>
      </c>
      <c r="B25" s="1">
        <f>SUM('Step 1'!B25:Y25)</f>
        <v>100394</v>
      </c>
      <c r="C25" s="1">
        <f>SUM('Step 1'!C25:Z25)</f>
        <v>99953</v>
      </c>
      <c r="D25" s="1">
        <f>SUM('Step 1'!D25:AA25)</f>
        <v>99495</v>
      </c>
      <c r="E25" s="1">
        <f>SUM('Step 1'!E25:AB25)</f>
        <v>99057</v>
      </c>
      <c r="F25" s="1">
        <f>SUM('Step 1'!F25:AC25)</f>
        <v>98622</v>
      </c>
      <c r="G25" s="1">
        <f>SUM('Step 1'!G25:AD25)</f>
        <v>98119</v>
      </c>
      <c r="H25" s="1">
        <f>SUM('Step 1'!H25:AE25)</f>
        <v>97740</v>
      </c>
      <c r="I25" s="1">
        <f>SUM('Step 1'!I25:AF25)</f>
        <v>97399</v>
      </c>
    </row>
    <row r="26" spans="1:9" x14ac:dyDescent="0.35">
      <c r="A26" s="4" t="str">
        <f>'Step 1'!A26</f>
        <v>Berlin, NH Micropolitan NECTA</v>
      </c>
      <c r="B26" s="1">
        <f>SUM('Step 1'!B26:Y26)</f>
        <v>173455</v>
      </c>
      <c r="C26" s="1">
        <f>SUM('Step 1'!C26:Z26)</f>
        <v>172739</v>
      </c>
      <c r="D26" s="1">
        <f>SUM('Step 1'!D26:AA26)</f>
        <v>172028</v>
      </c>
      <c r="E26" s="1">
        <f>SUM('Step 1'!E26:AB26)</f>
        <v>171358</v>
      </c>
      <c r="F26" s="1">
        <f>SUM('Step 1'!F26:AC26)</f>
        <v>170668</v>
      </c>
      <c r="G26" s="1">
        <f>SUM('Step 1'!G26:AD26)</f>
        <v>169874</v>
      </c>
      <c r="H26" s="1">
        <f>SUM('Step 1'!H26:AE26)</f>
        <v>169253</v>
      </c>
      <c r="I26" s="1">
        <f>SUM('Step 1'!I26:AF26)</f>
        <v>168707</v>
      </c>
    </row>
    <row r="27" spans="1:9" x14ac:dyDescent="0.35">
      <c r="A27" s="4" t="str">
        <f>'Step 1'!A27</f>
        <v>Bethlehem town, NH</v>
      </c>
      <c r="B27" s="1">
        <f>SUM('Step 1'!B27:Y27)</f>
        <v>33362</v>
      </c>
      <c r="C27" s="1">
        <f>SUM('Step 1'!C27:Z27)</f>
        <v>33347</v>
      </c>
      <c r="D27" s="1">
        <f>SUM('Step 1'!D27:AA27)</f>
        <v>33326</v>
      </c>
      <c r="E27" s="1">
        <f>SUM('Step 1'!E27:AB27)</f>
        <v>33304</v>
      </c>
      <c r="F27" s="1">
        <f>SUM('Step 1'!F27:AC27)</f>
        <v>33281</v>
      </c>
      <c r="G27" s="1">
        <f>SUM('Step 1'!G27:AD27)</f>
        <v>33270</v>
      </c>
      <c r="H27" s="1">
        <f>SUM('Step 1'!H27:AE27)</f>
        <v>33257</v>
      </c>
      <c r="I27" s="1">
        <f>SUM('Step 1'!I27:AF27)</f>
        <v>33243</v>
      </c>
    </row>
    <row r="28" spans="1:9" x14ac:dyDescent="0.35">
      <c r="A28" s="4" t="str">
        <f>'Step 1'!A28</f>
        <v>Boscawen town, NH</v>
      </c>
      <c r="B28" s="1">
        <f>SUM('Step 1'!B28:Y28)</f>
        <v>45601</v>
      </c>
      <c r="C28" s="1">
        <f>SUM('Step 1'!C28:Z28)</f>
        <v>45610</v>
      </c>
      <c r="D28" s="1">
        <f>SUM('Step 1'!D28:AA28)</f>
        <v>45644</v>
      </c>
      <c r="E28" s="1">
        <f>SUM('Step 1'!E28:AB28)</f>
        <v>45667</v>
      </c>
      <c r="F28" s="1">
        <f>SUM('Step 1'!F28:AC28)</f>
        <v>45691</v>
      </c>
      <c r="G28" s="1">
        <f>SUM('Step 1'!G28:AD28)</f>
        <v>45721</v>
      </c>
      <c r="H28" s="1">
        <f>SUM('Step 1'!H28:AE28)</f>
        <v>45763</v>
      </c>
      <c r="I28" s="1">
        <f>SUM('Step 1'!I28:AF28)</f>
        <v>45793</v>
      </c>
    </row>
    <row r="29" spans="1:9" x14ac:dyDescent="0.35">
      <c r="A29" s="4" t="str">
        <f>'Step 1'!A29</f>
        <v>Bow town, NH</v>
      </c>
      <c r="B29" s="1">
        <f>SUM('Step 1'!B29:Y29)</f>
        <v>104796</v>
      </c>
      <c r="C29" s="1">
        <f>SUM('Step 1'!C29:Z29)</f>
        <v>104837</v>
      </c>
      <c r="D29" s="1">
        <f>SUM('Step 1'!D29:AA29)</f>
        <v>104905</v>
      </c>
      <c r="E29" s="1">
        <f>SUM('Step 1'!E29:AB29)</f>
        <v>104975</v>
      </c>
      <c r="F29" s="1">
        <f>SUM('Step 1'!F29:AC29)</f>
        <v>105047</v>
      </c>
      <c r="G29" s="1">
        <f>SUM('Step 1'!G29:AD29)</f>
        <v>105106</v>
      </c>
      <c r="H29" s="1">
        <f>SUM('Step 1'!H29:AE29)</f>
        <v>105200</v>
      </c>
      <c r="I29" s="1">
        <f>SUM('Step 1'!I29:AF29)</f>
        <v>105262</v>
      </c>
    </row>
    <row r="30" spans="1:9" x14ac:dyDescent="0.35">
      <c r="A30" s="4" t="str">
        <f>'Step 1'!A30</f>
        <v>Bradford town, NH</v>
      </c>
      <c r="B30" s="1">
        <f>SUM('Step 1'!B30:Y30)</f>
        <v>22574</v>
      </c>
      <c r="C30" s="1">
        <f>SUM('Step 1'!C30:Z30)</f>
        <v>22577</v>
      </c>
      <c r="D30" s="1">
        <f>SUM('Step 1'!D30:AA30)</f>
        <v>22586</v>
      </c>
      <c r="E30" s="1">
        <f>SUM('Step 1'!E30:AB30)</f>
        <v>22609</v>
      </c>
      <c r="F30" s="1">
        <f>SUM('Step 1'!F30:AC30)</f>
        <v>22585</v>
      </c>
      <c r="G30" s="1">
        <f>SUM('Step 1'!G30:AD30)</f>
        <v>22593</v>
      </c>
      <c r="H30" s="1">
        <f>SUM('Step 1'!H30:AE30)</f>
        <v>22604</v>
      </c>
      <c r="I30" s="1">
        <f>SUM('Step 1'!I30:AF30)</f>
        <v>22614</v>
      </c>
    </row>
    <row r="31" spans="1:9" x14ac:dyDescent="0.35">
      <c r="A31" s="4" t="str">
        <f>'Step 1'!A31</f>
        <v>Brattleboro, VT-NH LMA, NH part</v>
      </c>
      <c r="B31" s="1">
        <f>SUM('Step 1'!B31:Y31)</f>
        <v>50749</v>
      </c>
      <c r="C31" s="1">
        <f>SUM('Step 1'!C31:Z31)</f>
        <v>50707</v>
      </c>
      <c r="D31" s="1">
        <f>SUM('Step 1'!D31:AA31)</f>
        <v>50671</v>
      </c>
      <c r="E31" s="1">
        <f>SUM('Step 1'!E31:AB31)</f>
        <v>50611</v>
      </c>
      <c r="F31" s="1">
        <f>SUM('Step 1'!F31:AC31)</f>
        <v>50552</v>
      </c>
      <c r="G31" s="1">
        <f>SUM('Step 1'!G31:AD31)</f>
        <v>50514</v>
      </c>
      <c r="H31" s="1">
        <f>SUM('Step 1'!H31:AE31)</f>
        <v>50483</v>
      </c>
      <c r="I31" s="1">
        <f>SUM('Step 1'!I31:AF31)</f>
        <v>50436</v>
      </c>
    </row>
    <row r="32" spans="1:9" x14ac:dyDescent="0.35">
      <c r="A32" s="4" t="str">
        <f>'Step 1'!A32</f>
        <v>Brentwood town, NH</v>
      </c>
      <c r="B32" s="1">
        <f>SUM('Step 1'!B32:Y32)</f>
        <v>60011</v>
      </c>
      <c r="C32" s="1">
        <f>SUM('Step 1'!C32:Z32)</f>
        <v>60024</v>
      </c>
      <c r="D32" s="1">
        <f>SUM('Step 1'!D32:AA32)</f>
        <v>60035</v>
      </c>
      <c r="E32" s="1">
        <f>SUM('Step 1'!E32:AB32)</f>
        <v>60083</v>
      </c>
      <c r="F32" s="1">
        <f>SUM('Step 1'!F32:AC32)</f>
        <v>60097</v>
      </c>
      <c r="G32" s="1">
        <f>SUM('Step 1'!G32:AD32)</f>
        <v>60127</v>
      </c>
      <c r="H32" s="1">
        <f>SUM('Step 1'!H32:AE32)</f>
        <v>60149</v>
      </c>
      <c r="I32" s="1">
        <f>SUM('Step 1'!I32:AF32)</f>
        <v>60166</v>
      </c>
    </row>
    <row r="33" spans="1:9" x14ac:dyDescent="0.35">
      <c r="A33" s="4" t="str">
        <f>'Step 1'!A33</f>
        <v>Bridgewater town, NH</v>
      </c>
      <c r="B33" s="1">
        <f>SUM('Step 1'!B33:Y33)</f>
        <v>16295</v>
      </c>
      <c r="C33" s="1">
        <f>SUM('Step 1'!C33:Z33)</f>
        <v>16294</v>
      </c>
      <c r="D33" s="1">
        <f>SUM('Step 1'!D33:AA33)</f>
        <v>16294</v>
      </c>
      <c r="E33" s="1">
        <f>SUM('Step 1'!E33:AB33)</f>
        <v>16308</v>
      </c>
      <c r="F33" s="1">
        <f>SUM('Step 1'!F33:AC33)</f>
        <v>16315</v>
      </c>
      <c r="G33" s="1">
        <f>SUM('Step 1'!G33:AD33)</f>
        <v>16327</v>
      </c>
      <c r="H33" s="1">
        <f>SUM('Step 1'!H33:AE33)</f>
        <v>16334</v>
      </c>
      <c r="I33" s="1">
        <f>SUM('Step 1'!I33:AF33)</f>
        <v>16337</v>
      </c>
    </row>
    <row r="34" spans="1:9" x14ac:dyDescent="0.35">
      <c r="A34" s="4" t="str">
        <f>'Step 1'!A34</f>
        <v>Bristol town, NH</v>
      </c>
      <c r="B34" s="1">
        <f>SUM('Step 1'!B34:Y34)</f>
        <v>39316</v>
      </c>
      <c r="C34" s="1">
        <f>SUM('Step 1'!C34:Z34)</f>
        <v>39290</v>
      </c>
      <c r="D34" s="1">
        <f>SUM('Step 1'!D34:AA34)</f>
        <v>39274</v>
      </c>
      <c r="E34" s="1">
        <f>SUM('Step 1'!E34:AB34)</f>
        <v>39273</v>
      </c>
      <c r="F34" s="1">
        <f>SUM('Step 1'!F34:AC34)</f>
        <v>39275</v>
      </c>
      <c r="G34" s="1">
        <f>SUM('Step 1'!G34:AD34)</f>
        <v>39298</v>
      </c>
      <c r="H34" s="1">
        <f>SUM('Step 1'!H34:AE34)</f>
        <v>39325</v>
      </c>
      <c r="I34" s="1">
        <f>SUM('Step 1'!I34:AF34)</f>
        <v>39346</v>
      </c>
    </row>
    <row r="35" spans="1:9" x14ac:dyDescent="0.35">
      <c r="A35" s="4" t="str">
        <f>'Step 1'!A35</f>
        <v>Brookfield town, NH</v>
      </c>
      <c r="B35" s="1">
        <f>SUM('Step 1'!B35:Y35)</f>
        <v>7576</v>
      </c>
      <c r="C35" s="1">
        <f>SUM('Step 1'!C35:Z35)</f>
        <v>7573</v>
      </c>
      <c r="D35" s="1">
        <f>SUM('Step 1'!D35:AA35)</f>
        <v>7579</v>
      </c>
      <c r="E35" s="1">
        <f>SUM('Step 1'!E35:AB35)</f>
        <v>7588</v>
      </c>
      <c r="F35" s="1">
        <f>SUM('Step 1'!F35:AC35)</f>
        <v>7585</v>
      </c>
      <c r="G35" s="1">
        <f>SUM('Step 1'!G35:AD35)</f>
        <v>7585</v>
      </c>
      <c r="H35" s="1">
        <f>SUM('Step 1'!H35:AE35)</f>
        <v>7585</v>
      </c>
      <c r="I35" s="1">
        <f>SUM('Step 1'!I35:AF35)</f>
        <v>7587</v>
      </c>
    </row>
    <row r="36" spans="1:9" x14ac:dyDescent="0.35">
      <c r="A36" s="4" t="str">
        <f>'Step 1'!A36</f>
        <v>Brookline town, NH</v>
      </c>
      <c r="B36" s="1">
        <f>SUM('Step 1'!B36:Y36)</f>
        <v>75842</v>
      </c>
      <c r="C36" s="1">
        <f>SUM('Step 1'!C36:Z36)</f>
        <v>75870</v>
      </c>
      <c r="D36" s="1">
        <f>SUM('Step 1'!D36:AA36)</f>
        <v>75898</v>
      </c>
      <c r="E36" s="1">
        <f>SUM('Step 1'!E36:AB36)</f>
        <v>75923</v>
      </c>
      <c r="F36" s="1">
        <f>SUM('Step 1'!F36:AC36)</f>
        <v>75936</v>
      </c>
      <c r="G36" s="1">
        <f>SUM('Step 1'!G36:AD36)</f>
        <v>75936</v>
      </c>
      <c r="H36" s="1">
        <f>SUM('Step 1'!H36:AE36)</f>
        <v>75943</v>
      </c>
      <c r="I36" s="1">
        <f>SUM('Step 1'!I36:AF36)</f>
        <v>75968</v>
      </c>
    </row>
    <row r="37" spans="1:9" x14ac:dyDescent="0.35">
      <c r="A37" s="4" t="str">
        <f>'Step 1'!A37</f>
        <v>Cambridge township, NH</v>
      </c>
      <c r="B37" s="1">
        <f>SUM('Step 1'!B37:Y37)</f>
        <v>72</v>
      </c>
      <c r="C37" s="1">
        <f>SUM('Step 1'!C37:Z37)</f>
        <v>72</v>
      </c>
      <c r="D37" s="1">
        <f>SUM('Step 1'!D37:AA37)</f>
        <v>72</v>
      </c>
      <c r="E37" s="1">
        <f>SUM('Step 1'!E37:AB37)</f>
        <v>72</v>
      </c>
      <c r="F37" s="1">
        <f>SUM('Step 1'!F37:AC37)</f>
        <v>71</v>
      </c>
      <c r="G37" s="1">
        <f>SUM('Step 1'!G37:AD37)</f>
        <v>71</v>
      </c>
      <c r="H37" s="1">
        <f>SUM('Step 1'!H37:AE37)</f>
        <v>71</v>
      </c>
      <c r="I37" s="1">
        <f>SUM('Step 1'!I37:AF37)</f>
        <v>71</v>
      </c>
    </row>
    <row r="38" spans="1:9" x14ac:dyDescent="0.35">
      <c r="A38" s="4" t="str">
        <f>'Step 1'!A38</f>
        <v>Campton town, NH</v>
      </c>
      <c r="B38" s="1">
        <f>SUM('Step 1'!B38:Y38)</f>
        <v>44898</v>
      </c>
      <c r="C38" s="1">
        <f>SUM('Step 1'!C38:Z38)</f>
        <v>44869</v>
      </c>
      <c r="D38" s="1">
        <f>SUM('Step 1'!D38:AA38)</f>
        <v>44858</v>
      </c>
      <c r="E38" s="1">
        <f>SUM('Step 1'!E38:AB38)</f>
        <v>44868</v>
      </c>
      <c r="F38" s="1">
        <f>SUM('Step 1'!F38:AC38)</f>
        <v>44876</v>
      </c>
      <c r="G38" s="1">
        <f>SUM('Step 1'!G38:AD38)</f>
        <v>44905</v>
      </c>
      <c r="H38" s="1">
        <f>SUM('Step 1'!H38:AE38)</f>
        <v>44933</v>
      </c>
      <c r="I38" s="1">
        <f>SUM('Step 1'!I38:AF38)</f>
        <v>44944</v>
      </c>
    </row>
    <row r="39" spans="1:9" x14ac:dyDescent="0.35">
      <c r="A39" s="4" t="str">
        <f>'Step 1'!A39</f>
        <v>Canaan town, NH</v>
      </c>
      <c r="B39" s="1">
        <f>SUM('Step 1'!B39:Y39)</f>
        <v>48474</v>
      </c>
      <c r="C39" s="1">
        <f>SUM('Step 1'!C39:Z39)</f>
        <v>48411</v>
      </c>
      <c r="D39" s="1">
        <f>SUM('Step 1'!D39:AA39)</f>
        <v>48384</v>
      </c>
      <c r="E39" s="1">
        <f>SUM('Step 1'!E39:AB39)</f>
        <v>48367</v>
      </c>
      <c r="F39" s="1">
        <f>SUM('Step 1'!F39:AC39)</f>
        <v>48354</v>
      </c>
      <c r="G39" s="1">
        <f>SUM('Step 1'!G39:AD39)</f>
        <v>48331</v>
      </c>
      <c r="H39" s="1">
        <f>SUM('Step 1'!H39:AE39)</f>
        <v>48324</v>
      </c>
      <c r="I39" s="1">
        <f>SUM('Step 1'!I39:AF39)</f>
        <v>48298</v>
      </c>
    </row>
    <row r="40" spans="1:9" x14ac:dyDescent="0.35">
      <c r="A40" s="4" t="str">
        <f>'Step 1'!A40</f>
        <v>Candia town, NH</v>
      </c>
      <c r="B40" s="1">
        <f>SUM('Step 1'!B40:Y40)</f>
        <v>58268</v>
      </c>
      <c r="C40" s="1">
        <f>SUM('Step 1'!C40:Z40)</f>
        <v>58324</v>
      </c>
      <c r="D40" s="1">
        <f>SUM('Step 1'!D40:AA40)</f>
        <v>58390</v>
      </c>
      <c r="E40" s="1">
        <f>SUM('Step 1'!E40:AB40)</f>
        <v>58473</v>
      </c>
      <c r="F40" s="1">
        <f>SUM('Step 1'!F40:AC40)</f>
        <v>58534</v>
      </c>
      <c r="G40" s="1">
        <f>SUM('Step 1'!G40:AD40)</f>
        <v>58616</v>
      </c>
      <c r="H40" s="1">
        <f>SUM('Step 1'!H40:AE40)</f>
        <v>58706</v>
      </c>
      <c r="I40" s="1">
        <f>SUM('Step 1'!I40:AF40)</f>
        <v>58783</v>
      </c>
    </row>
    <row r="41" spans="1:9" x14ac:dyDescent="0.35">
      <c r="A41" s="4" t="str">
        <f>'Step 1'!A41</f>
        <v>Canterbury town, NH</v>
      </c>
      <c r="B41" s="1">
        <f>SUM('Step 1'!B41:Y41)</f>
        <v>34790</v>
      </c>
      <c r="C41" s="1">
        <f>SUM('Step 1'!C41:Z41)</f>
        <v>34797</v>
      </c>
      <c r="D41" s="1">
        <f>SUM('Step 1'!D41:AA41)</f>
        <v>34818</v>
      </c>
      <c r="E41" s="1">
        <f>SUM('Step 1'!E41:AB41)</f>
        <v>34840</v>
      </c>
      <c r="F41" s="1">
        <f>SUM('Step 1'!F41:AC41)</f>
        <v>34853</v>
      </c>
      <c r="G41" s="1">
        <f>SUM('Step 1'!G41:AD41)</f>
        <v>34876</v>
      </c>
      <c r="H41" s="1">
        <f>SUM('Step 1'!H41:AE41)</f>
        <v>34899</v>
      </c>
      <c r="I41" s="1">
        <f>SUM('Step 1'!I41:AF41)</f>
        <v>34915</v>
      </c>
    </row>
    <row r="42" spans="1:9" x14ac:dyDescent="0.35">
      <c r="A42" s="4" t="str">
        <f>'Step 1'!A42</f>
        <v>Carroll County, NH</v>
      </c>
      <c r="B42" s="1">
        <f>SUM('Step 1'!B42:Y42)</f>
        <v>585458</v>
      </c>
      <c r="C42" s="1">
        <f>SUM('Step 1'!C42:Z42)</f>
        <v>585272</v>
      </c>
      <c r="D42" s="1">
        <f>SUM('Step 1'!D42:AA42)</f>
        <v>585188</v>
      </c>
      <c r="E42" s="1">
        <f>SUM('Step 1'!E42:AB42)</f>
        <v>585304</v>
      </c>
      <c r="F42" s="1">
        <f>SUM('Step 1'!F42:AC42)</f>
        <v>584976</v>
      </c>
      <c r="G42" s="1">
        <f>SUM('Step 1'!G42:AD42)</f>
        <v>584642</v>
      </c>
      <c r="H42" s="1">
        <f>SUM('Step 1'!H42:AE42)</f>
        <v>584184</v>
      </c>
      <c r="I42" s="1">
        <f>SUM('Step 1'!I42:AF42)</f>
        <v>583665</v>
      </c>
    </row>
    <row r="43" spans="1:9" x14ac:dyDescent="0.35">
      <c r="A43" s="4" t="str">
        <f>'Step 1'!A43</f>
        <v>Carroll town, NH</v>
      </c>
      <c r="B43" s="1">
        <f>SUM('Step 1'!B43:Y43)</f>
        <v>9201</v>
      </c>
      <c r="C43" s="1">
        <f>SUM('Step 1'!C43:Z43)</f>
        <v>9196</v>
      </c>
      <c r="D43" s="1">
        <f>SUM('Step 1'!D43:AA43)</f>
        <v>9186</v>
      </c>
      <c r="E43" s="1">
        <f>SUM('Step 1'!E43:AB43)</f>
        <v>9182</v>
      </c>
      <c r="F43" s="1">
        <f>SUM('Step 1'!F43:AC43)</f>
        <v>9178</v>
      </c>
      <c r="G43" s="1">
        <f>SUM('Step 1'!G43:AD43)</f>
        <v>9176</v>
      </c>
      <c r="H43" s="1">
        <f>SUM('Step 1'!H43:AE43)</f>
        <v>9172</v>
      </c>
      <c r="I43" s="1">
        <f>SUM('Step 1'!I43:AF43)</f>
        <v>9167</v>
      </c>
    </row>
    <row r="44" spans="1:9" x14ac:dyDescent="0.35">
      <c r="A44" s="4" t="str">
        <f>'Step 1'!A44</f>
        <v>Center Harbor town, NH</v>
      </c>
      <c r="B44" s="1">
        <f>SUM('Step 1'!B44:Y44)</f>
        <v>16601</v>
      </c>
      <c r="C44" s="1">
        <f>SUM('Step 1'!C44:Z44)</f>
        <v>16599</v>
      </c>
      <c r="D44" s="1">
        <f>SUM('Step 1'!D44:AA44)</f>
        <v>16597</v>
      </c>
      <c r="E44" s="1">
        <f>SUM('Step 1'!E44:AB44)</f>
        <v>16595</v>
      </c>
      <c r="F44" s="1">
        <f>SUM('Step 1'!F44:AC44)</f>
        <v>16585</v>
      </c>
      <c r="G44" s="1">
        <f>SUM('Step 1'!G44:AD44)</f>
        <v>16591</v>
      </c>
      <c r="H44" s="1">
        <f>SUM('Step 1'!H44:AE44)</f>
        <v>16582</v>
      </c>
      <c r="I44" s="1">
        <f>SUM('Step 1'!I44:AF44)</f>
        <v>16569</v>
      </c>
    </row>
    <row r="45" spans="1:9" x14ac:dyDescent="0.35">
      <c r="A45" s="4" t="str">
        <f>'Step 1'!A45</f>
        <v>Charlestown town, NH</v>
      </c>
      <c r="B45" s="1">
        <f>SUM('Step 1'!B45:Y45)</f>
        <v>70841</v>
      </c>
      <c r="C45" s="1">
        <f>SUM('Step 1'!C45:Z45)</f>
        <v>70870</v>
      </c>
      <c r="D45" s="1">
        <f>SUM('Step 1'!D45:AA45)</f>
        <v>70919</v>
      </c>
      <c r="E45" s="1">
        <f>SUM('Step 1'!E45:AB45)</f>
        <v>70949</v>
      </c>
      <c r="F45" s="1">
        <f>SUM('Step 1'!F45:AC45)</f>
        <v>70970</v>
      </c>
      <c r="G45" s="1">
        <f>SUM('Step 1'!G45:AD45)</f>
        <v>71008</v>
      </c>
      <c r="H45" s="1">
        <f>SUM('Step 1'!H45:AE45)</f>
        <v>71052</v>
      </c>
      <c r="I45" s="1">
        <f>SUM('Step 1'!I45:AF45)</f>
        <v>71121</v>
      </c>
    </row>
    <row r="46" spans="1:9" x14ac:dyDescent="0.35">
      <c r="A46" s="4" t="str">
        <f>'Step 1'!A46</f>
        <v>Charlestown, NH LMA</v>
      </c>
      <c r="B46" s="1">
        <f>SUM('Step 1'!B46:Y46)</f>
        <v>172971</v>
      </c>
      <c r="C46" s="1">
        <f>SUM('Step 1'!C46:Z46)</f>
        <v>173089</v>
      </c>
      <c r="D46" s="1">
        <f>SUM('Step 1'!D46:AA46)</f>
        <v>173264</v>
      </c>
      <c r="E46" s="1">
        <f>SUM('Step 1'!E46:AB46)</f>
        <v>173402</v>
      </c>
      <c r="F46" s="1">
        <f>SUM('Step 1'!F46:AC46)</f>
        <v>173492</v>
      </c>
      <c r="G46" s="1">
        <f>SUM('Step 1'!G46:AD46)</f>
        <v>173624</v>
      </c>
      <c r="H46" s="1">
        <f>SUM('Step 1'!H46:AE46)</f>
        <v>173764</v>
      </c>
      <c r="I46" s="1">
        <f>SUM('Step 1'!I46:AF46)</f>
        <v>173964</v>
      </c>
    </row>
    <row r="47" spans="1:9" x14ac:dyDescent="0.35">
      <c r="A47" s="4" t="str">
        <f>'Step 1'!A47</f>
        <v>Chatham town, NH</v>
      </c>
      <c r="B47" s="1">
        <f>SUM('Step 1'!B47:Y47)</f>
        <v>3932</v>
      </c>
      <c r="C47" s="1">
        <f>SUM('Step 1'!C47:Z47)</f>
        <v>3925</v>
      </c>
      <c r="D47" s="1">
        <f>SUM('Step 1'!D47:AA47)</f>
        <v>3914</v>
      </c>
      <c r="E47" s="1">
        <f>SUM('Step 1'!E47:AB47)</f>
        <v>3908</v>
      </c>
      <c r="F47" s="1">
        <f>SUM('Step 1'!F47:AC47)</f>
        <v>3898</v>
      </c>
      <c r="G47" s="1">
        <f>SUM('Step 1'!G47:AD47)</f>
        <v>3894</v>
      </c>
      <c r="H47" s="1">
        <f>SUM('Step 1'!H47:AE47)</f>
        <v>3891</v>
      </c>
      <c r="I47" s="1">
        <f>SUM('Step 1'!I47:AF47)</f>
        <v>3886</v>
      </c>
    </row>
    <row r="48" spans="1:9" x14ac:dyDescent="0.35">
      <c r="A48" s="4" t="str">
        <f>'Step 1'!A48</f>
        <v>Cheshire County, NH</v>
      </c>
      <c r="B48" s="1">
        <f>SUM('Step 1'!B48:Y48)</f>
        <v>1003746</v>
      </c>
      <c r="C48" s="1">
        <f>SUM('Step 1'!C48:Z48)</f>
        <v>1002889</v>
      </c>
      <c r="D48" s="1">
        <f>SUM('Step 1'!D48:AA48)</f>
        <v>1002207</v>
      </c>
      <c r="E48" s="1">
        <f>SUM('Step 1'!E48:AB48)</f>
        <v>1001614</v>
      </c>
      <c r="F48" s="1">
        <f>SUM('Step 1'!F48:AC48)</f>
        <v>1001120</v>
      </c>
      <c r="G48" s="1">
        <f>SUM('Step 1'!G48:AD48)</f>
        <v>1000684</v>
      </c>
      <c r="H48" s="1">
        <f>SUM('Step 1'!H48:AE48)</f>
        <v>1000587</v>
      </c>
      <c r="I48" s="1">
        <f>SUM('Step 1'!I48:AF48)</f>
        <v>1000463</v>
      </c>
    </row>
    <row r="49" spans="1:9" x14ac:dyDescent="0.35">
      <c r="A49" s="4" t="str">
        <f>'Step 1'!A49</f>
        <v>Chester town, NH</v>
      </c>
      <c r="B49" s="1">
        <f>SUM('Step 1'!B49:Y49)</f>
        <v>67416</v>
      </c>
      <c r="C49" s="1">
        <f>SUM('Step 1'!C49:Z49)</f>
        <v>67422</v>
      </c>
      <c r="D49" s="1">
        <f>SUM('Step 1'!D49:AA49)</f>
        <v>67437</v>
      </c>
      <c r="E49" s="1">
        <f>SUM('Step 1'!E49:AB49)</f>
        <v>67458</v>
      </c>
      <c r="F49" s="1">
        <f>SUM('Step 1'!F49:AC49)</f>
        <v>67463</v>
      </c>
      <c r="G49" s="1">
        <f>SUM('Step 1'!G49:AD49)</f>
        <v>67459</v>
      </c>
      <c r="H49" s="1">
        <f>SUM('Step 1'!H49:AE49)</f>
        <v>67447</v>
      </c>
      <c r="I49" s="1">
        <f>SUM('Step 1'!I49:AF49)</f>
        <v>67444</v>
      </c>
    </row>
    <row r="50" spans="1:9" x14ac:dyDescent="0.35">
      <c r="A50" s="4" t="str">
        <f>'Step 1'!A50</f>
        <v>Chesterfield town, NH</v>
      </c>
      <c r="B50" s="1">
        <f>SUM('Step 1'!B50:Y50)</f>
        <v>47088</v>
      </c>
      <c r="C50" s="1">
        <f>SUM('Step 1'!C50:Z50)</f>
        <v>47029</v>
      </c>
      <c r="D50" s="1">
        <f>SUM('Step 1'!D50:AA50)</f>
        <v>46971</v>
      </c>
      <c r="E50" s="1">
        <f>SUM('Step 1'!E50:AB50)</f>
        <v>46923</v>
      </c>
      <c r="F50" s="1">
        <f>SUM('Step 1'!F50:AC50)</f>
        <v>46899</v>
      </c>
      <c r="G50" s="1">
        <f>SUM('Step 1'!G50:AD50)</f>
        <v>46872</v>
      </c>
      <c r="H50" s="1">
        <f>SUM('Step 1'!H50:AE50)</f>
        <v>46874</v>
      </c>
      <c r="I50" s="1">
        <f>SUM('Step 1'!I50:AF50)</f>
        <v>46874</v>
      </c>
    </row>
    <row r="51" spans="1:9" x14ac:dyDescent="0.35">
      <c r="A51" s="4" t="str">
        <f>'Step 1'!A51</f>
        <v>Chichester town, NH</v>
      </c>
      <c r="B51" s="1">
        <f>SUM('Step 1'!B51:Y51)</f>
        <v>36142</v>
      </c>
      <c r="C51" s="1">
        <f>SUM('Step 1'!C51:Z51)</f>
        <v>36156</v>
      </c>
      <c r="D51" s="1">
        <f>SUM('Step 1'!D51:AA51)</f>
        <v>36176</v>
      </c>
      <c r="E51" s="1">
        <f>SUM('Step 1'!E51:AB51)</f>
        <v>36197</v>
      </c>
      <c r="F51" s="1">
        <f>SUM('Step 1'!F51:AC51)</f>
        <v>36201</v>
      </c>
      <c r="G51" s="1">
        <f>SUM('Step 1'!G51:AD51)</f>
        <v>36229</v>
      </c>
      <c r="H51" s="1">
        <f>SUM('Step 1'!H51:AE51)</f>
        <v>36242</v>
      </c>
      <c r="I51" s="1">
        <f>SUM('Step 1'!I51:AF51)</f>
        <v>36254</v>
      </c>
    </row>
    <row r="52" spans="1:9" x14ac:dyDescent="0.35">
      <c r="A52" s="4" t="str">
        <f>'Step 1'!A52</f>
        <v>Claremont city, NH</v>
      </c>
      <c r="B52" s="1">
        <f>SUM('Step 1'!B52:Y52)</f>
        <v>166124</v>
      </c>
      <c r="C52" s="1">
        <f>SUM('Step 1'!C52:Z52)</f>
        <v>166029</v>
      </c>
      <c r="D52" s="1">
        <f>SUM('Step 1'!D52:AA52)</f>
        <v>165931</v>
      </c>
      <c r="E52" s="1">
        <f>SUM('Step 1'!E52:AB52)</f>
        <v>165753</v>
      </c>
      <c r="F52" s="1">
        <f>SUM('Step 1'!F52:AC52)</f>
        <v>165687</v>
      </c>
      <c r="G52" s="1">
        <f>SUM('Step 1'!G52:AD52)</f>
        <v>165594</v>
      </c>
      <c r="H52" s="1">
        <f>SUM('Step 1'!H52:AE52)</f>
        <v>165518</v>
      </c>
      <c r="I52" s="1">
        <f>SUM('Step 1'!I52:AF52)</f>
        <v>165386</v>
      </c>
    </row>
    <row r="53" spans="1:9" x14ac:dyDescent="0.35">
      <c r="A53" s="4" t="str">
        <f>'Step 1'!A53</f>
        <v>Claremont-Newport, NH LMA</v>
      </c>
      <c r="B53" s="1">
        <f>SUM('Step 1'!B53:Y53)</f>
        <v>349659</v>
      </c>
      <c r="C53" s="1">
        <f>SUM('Step 1'!C53:Z53)</f>
        <v>349466</v>
      </c>
      <c r="D53" s="1">
        <f>SUM('Step 1'!D53:AA53)</f>
        <v>349250</v>
      </c>
      <c r="E53" s="1">
        <f>SUM('Step 1'!E53:AB53)</f>
        <v>348885</v>
      </c>
      <c r="F53" s="1">
        <f>SUM('Step 1'!F53:AC53)</f>
        <v>348710</v>
      </c>
      <c r="G53" s="1">
        <f>SUM('Step 1'!G53:AD53)</f>
        <v>348492</v>
      </c>
      <c r="H53" s="1">
        <f>SUM('Step 1'!H53:AE53)</f>
        <v>348325</v>
      </c>
      <c r="I53" s="1">
        <f>SUM('Step 1'!I53:AF53)</f>
        <v>348049</v>
      </c>
    </row>
    <row r="54" spans="1:9" x14ac:dyDescent="0.35">
      <c r="A54" s="4" t="str">
        <f>'Step 1'!A54</f>
        <v>Clarksville town, NH</v>
      </c>
      <c r="B54" s="1">
        <f>SUM('Step 1'!B54:Y54)</f>
        <v>2920</v>
      </c>
      <c r="C54" s="1">
        <f>SUM('Step 1'!C54:Z54)</f>
        <v>2912</v>
      </c>
      <c r="D54" s="1">
        <f>SUM('Step 1'!D54:AA54)</f>
        <v>2911</v>
      </c>
      <c r="E54" s="1">
        <f>SUM('Step 1'!E54:AB54)</f>
        <v>2906</v>
      </c>
      <c r="F54" s="1">
        <f>SUM('Step 1'!F54:AC54)</f>
        <v>2897</v>
      </c>
      <c r="G54" s="1">
        <f>SUM('Step 1'!G54:AD54)</f>
        <v>2894</v>
      </c>
      <c r="H54" s="1">
        <f>SUM('Step 1'!H54:AE54)</f>
        <v>2893</v>
      </c>
      <c r="I54" s="1">
        <f>SUM('Step 1'!I54:AF54)</f>
        <v>2886</v>
      </c>
    </row>
    <row r="55" spans="1:9" x14ac:dyDescent="0.35">
      <c r="A55" s="4" t="str">
        <f>'Step 1'!A55</f>
        <v>Colebrook town, NH</v>
      </c>
      <c r="B55" s="1">
        <f>SUM('Step 1'!B55:Y55)</f>
        <v>27990</v>
      </c>
      <c r="C55" s="1">
        <f>SUM('Step 1'!C55:Z55)</f>
        <v>27948</v>
      </c>
      <c r="D55" s="1">
        <f>SUM('Step 1'!D55:AA55)</f>
        <v>27934</v>
      </c>
      <c r="E55" s="1">
        <f>SUM('Step 1'!E55:AB55)</f>
        <v>27905</v>
      </c>
      <c r="F55" s="1">
        <f>SUM('Step 1'!F55:AC55)</f>
        <v>27838</v>
      </c>
      <c r="G55" s="1">
        <f>SUM('Step 1'!G55:AD55)</f>
        <v>27827</v>
      </c>
      <c r="H55" s="1">
        <f>SUM('Step 1'!H55:AE55)</f>
        <v>27821</v>
      </c>
      <c r="I55" s="1">
        <f>SUM('Step 1'!I55:AF55)</f>
        <v>27760</v>
      </c>
    </row>
    <row r="56" spans="1:9" x14ac:dyDescent="0.35">
      <c r="A56" s="4" t="str">
        <f>'Step 1'!A56</f>
        <v>Colebrook, NH-VT LMA</v>
      </c>
      <c r="B56" s="1">
        <f>SUM('Step 1'!B56:Y56)</f>
        <v>77254</v>
      </c>
      <c r="C56" s="1">
        <f>SUM('Step 1'!C56:Z56)</f>
        <v>77154</v>
      </c>
      <c r="D56" s="1">
        <f>SUM('Step 1'!D56:AA56)</f>
        <v>77116</v>
      </c>
      <c r="E56" s="1">
        <f>SUM('Step 1'!E56:AB56)</f>
        <v>77074</v>
      </c>
      <c r="F56" s="1">
        <f>SUM('Step 1'!F56:AC56)</f>
        <v>76928</v>
      </c>
      <c r="G56" s="1">
        <f>SUM('Step 1'!G56:AD56)</f>
        <v>76909</v>
      </c>
      <c r="H56" s="1">
        <f>SUM('Step 1'!H56:AE56)</f>
        <v>76890</v>
      </c>
      <c r="I56" s="1">
        <f>SUM('Step 1'!I56:AF56)</f>
        <v>76724</v>
      </c>
    </row>
    <row r="57" spans="1:9" x14ac:dyDescent="0.35">
      <c r="A57" s="4" t="str">
        <f>'Step 1'!A57</f>
        <v>Colebrook, NH-VT LMA, NH part</v>
      </c>
      <c r="B57" s="1">
        <f>SUM('Step 1'!B57:Y57)</f>
        <v>62609</v>
      </c>
      <c r="C57" s="1">
        <f>SUM('Step 1'!C57:Z57)</f>
        <v>62528</v>
      </c>
      <c r="D57" s="1">
        <f>SUM('Step 1'!D57:AA57)</f>
        <v>62517</v>
      </c>
      <c r="E57" s="1">
        <f>SUM('Step 1'!E57:AB57)</f>
        <v>62494</v>
      </c>
      <c r="F57" s="1">
        <f>SUM('Step 1'!F57:AC57)</f>
        <v>62371</v>
      </c>
      <c r="G57" s="1">
        <f>SUM('Step 1'!G57:AD57)</f>
        <v>62370</v>
      </c>
      <c r="H57" s="1">
        <f>SUM('Step 1'!H57:AE57)</f>
        <v>62386</v>
      </c>
      <c r="I57" s="1">
        <f>SUM('Step 1'!I57:AF57)</f>
        <v>62276</v>
      </c>
    </row>
    <row r="58" spans="1:9" x14ac:dyDescent="0.35">
      <c r="A58" s="4" t="str">
        <f>'Step 1'!A58</f>
        <v>Columbia town, NH</v>
      </c>
      <c r="B58" s="1">
        <f>SUM('Step 1'!B58:Y58)</f>
        <v>7754</v>
      </c>
      <c r="C58" s="1">
        <f>SUM('Step 1'!C58:Z58)</f>
        <v>7739</v>
      </c>
      <c r="D58" s="1">
        <f>SUM('Step 1'!D58:AA58)</f>
        <v>7729</v>
      </c>
      <c r="E58" s="1">
        <f>SUM('Step 1'!E58:AB58)</f>
        <v>7725</v>
      </c>
      <c r="F58" s="1">
        <f>SUM('Step 1'!F58:AC58)</f>
        <v>7716</v>
      </c>
      <c r="G58" s="1">
        <f>SUM('Step 1'!G58:AD58)</f>
        <v>7713</v>
      </c>
      <c r="H58" s="1">
        <f>SUM('Step 1'!H58:AE58)</f>
        <v>7711</v>
      </c>
      <c r="I58" s="1">
        <f>SUM('Step 1'!I58:AF58)</f>
        <v>7694</v>
      </c>
    </row>
    <row r="59" spans="1:9" x14ac:dyDescent="0.35">
      <c r="A59" s="4" t="str">
        <f>'Step 1'!A59</f>
        <v>Concord city, NH</v>
      </c>
      <c r="B59" s="1">
        <f>SUM('Step 1'!B59:Y59)</f>
        <v>540162</v>
      </c>
      <c r="C59" s="1">
        <f>SUM('Step 1'!C59:Z59)</f>
        <v>540222</v>
      </c>
      <c r="D59" s="1">
        <f>SUM('Step 1'!D59:AA59)</f>
        <v>540469</v>
      </c>
      <c r="E59" s="1">
        <f>SUM('Step 1'!E59:AB59)</f>
        <v>540747</v>
      </c>
      <c r="F59" s="1">
        <f>SUM('Step 1'!F59:AC59)</f>
        <v>540994</v>
      </c>
      <c r="G59" s="1">
        <f>SUM('Step 1'!G59:AD59)</f>
        <v>541247</v>
      </c>
      <c r="H59" s="1">
        <f>SUM('Step 1'!H59:AE59)</f>
        <v>541612</v>
      </c>
      <c r="I59" s="1">
        <f>SUM('Step 1'!I59:AF59)</f>
        <v>541913</v>
      </c>
    </row>
    <row r="60" spans="1:9" x14ac:dyDescent="0.35">
      <c r="A60" s="4" t="str">
        <f>'Step 1'!A60</f>
        <v>Concord, NH Micropolitan NECTA</v>
      </c>
      <c r="B60" s="1">
        <f>SUM('Step 1'!B60:Y60)</f>
        <v>1122707</v>
      </c>
      <c r="C60" s="1">
        <f>SUM('Step 1'!C60:Z60)</f>
        <v>1122896</v>
      </c>
      <c r="D60" s="1">
        <f>SUM('Step 1'!D60:AA60)</f>
        <v>1123492</v>
      </c>
      <c r="E60" s="1">
        <f>SUM('Step 1'!E60:AB60)</f>
        <v>1124133</v>
      </c>
      <c r="F60" s="1">
        <f>SUM('Step 1'!F60:AC60)</f>
        <v>1124582</v>
      </c>
      <c r="G60" s="1">
        <f>SUM('Step 1'!G60:AD60)</f>
        <v>1125244</v>
      </c>
      <c r="H60" s="1">
        <f>SUM('Step 1'!H60:AE60)</f>
        <v>1126074</v>
      </c>
      <c r="I60" s="1">
        <f>SUM('Step 1'!I60:AF60)</f>
        <v>1126681</v>
      </c>
    </row>
    <row r="61" spans="1:9" x14ac:dyDescent="0.35">
      <c r="A61" s="4" t="str">
        <f>'Step 1'!A61</f>
        <v>Conway town, NH</v>
      </c>
      <c r="B61" s="1">
        <f>SUM('Step 1'!B61:Y61)</f>
        <v>133836</v>
      </c>
      <c r="C61" s="1">
        <f>SUM('Step 1'!C61:Z61)</f>
        <v>133747</v>
      </c>
      <c r="D61" s="1">
        <f>SUM('Step 1'!D61:AA61)</f>
        <v>133665</v>
      </c>
      <c r="E61" s="1">
        <f>SUM('Step 1'!E61:AB61)</f>
        <v>133613</v>
      </c>
      <c r="F61" s="1">
        <f>SUM('Step 1'!F61:AC61)</f>
        <v>133539</v>
      </c>
      <c r="G61" s="1">
        <f>SUM('Step 1'!G61:AD61)</f>
        <v>133408</v>
      </c>
      <c r="H61" s="1">
        <f>SUM('Step 1'!H61:AE61)</f>
        <v>133289</v>
      </c>
      <c r="I61" s="1">
        <f>SUM('Step 1'!I61:AF61)</f>
        <v>133125</v>
      </c>
    </row>
    <row r="62" spans="1:9" x14ac:dyDescent="0.35">
      <c r="A62" s="4" t="str">
        <f>'Step 1'!A62</f>
        <v>Conway, NH-ME LMA</v>
      </c>
      <c r="B62" s="1">
        <f>SUM('Step 1'!B62:Y62)</f>
        <v>401935</v>
      </c>
      <c r="C62" s="1">
        <f>SUM('Step 1'!C62:Z62)</f>
        <v>401713</v>
      </c>
      <c r="D62" s="1">
        <f>SUM('Step 1'!D62:AA62)</f>
        <v>401456</v>
      </c>
      <c r="E62" s="1">
        <f>SUM('Step 1'!E62:AB62)</f>
        <v>401264</v>
      </c>
      <c r="F62" s="1">
        <f>SUM('Step 1'!F62:AC62)</f>
        <v>400995</v>
      </c>
      <c r="G62" s="1">
        <f>SUM('Step 1'!G62:AD62)</f>
        <v>400728</v>
      </c>
      <c r="H62" s="1">
        <f>SUM('Step 1'!H62:AE62)</f>
        <v>400347</v>
      </c>
      <c r="I62" s="1">
        <f>SUM('Step 1'!I62:AF62)</f>
        <v>399827</v>
      </c>
    </row>
    <row r="63" spans="1:9" x14ac:dyDescent="0.35">
      <c r="A63" s="4" t="str">
        <f>'Step 1'!A63</f>
        <v>Conway, NH-ME LMA, NH part</v>
      </c>
      <c r="B63" s="1">
        <f>SUM('Step 1'!B63:Y63)</f>
        <v>304622</v>
      </c>
      <c r="C63" s="1">
        <f>SUM('Step 1'!C63:Z63)</f>
        <v>304472</v>
      </c>
      <c r="D63" s="1">
        <f>SUM('Step 1'!D63:AA63)</f>
        <v>304314</v>
      </c>
      <c r="E63" s="1">
        <f>SUM('Step 1'!E63:AB63)</f>
        <v>304233</v>
      </c>
      <c r="F63" s="1">
        <f>SUM('Step 1'!F63:AC63)</f>
        <v>304022</v>
      </c>
      <c r="G63" s="1">
        <f>SUM('Step 1'!G63:AD63)</f>
        <v>303776</v>
      </c>
      <c r="H63" s="1">
        <f>SUM('Step 1'!H63:AE63)</f>
        <v>303489</v>
      </c>
      <c r="I63" s="1">
        <f>SUM('Step 1'!I63:AF63)</f>
        <v>303093</v>
      </c>
    </row>
    <row r="64" spans="1:9" x14ac:dyDescent="0.35">
      <c r="A64" s="4" t="str">
        <f>'Step 1'!A64</f>
        <v>Coos County, NH</v>
      </c>
      <c r="B64" s="1">
        <f>SUM('Step 1'!B64:Y64)</f>
        <v>377356</v>
      </c>
      <c r="C64" s="1">
        <f>SUM('Step 1'!C64:Z64)</f>
        <v>376492</v>
      </c>
      <c r="D64" s="1">
        <f>SUM('Step 1'!D64:AA64)</f>
        <v>375728</v>
      </c>
      <c r="E64" s="1">
        <f>SUM('Step 1'!E64:AB64)</f>
        <v>375001</v>
      </c>
      <c r="F64" s="1">
        <f>SUM('Step 1'!F64:AC64)</f>
        <v>374118</v>
      </c>
      <c r="G64" s="1">
        <f>SUM('Step 1'!G64:AD64)</f>
        <v>373362</v>
      </c>
      <c r="H64" s="1">
        <f>SUM('Step 1'!H64:AE64)</f>
        <v>372770</v>
      </c>
      <c r="I64" s="1">
        <f>SUM('Step 1'!I64:AF64)</f>
        <v>372028</v>
      </c>
    </row>
    <row r="65" spans="1:9" x14ac:dyDescent="0.35">
      <c r="A65" s="4" t="str">
        <f>'Step 1'!A65</f>
        <v>Cornish town, NH</v>
      </c>
      <c r="B65" s="1">
        <f>SUM('Step 1'!B65:Y65)</f>
        <v>23335</v>
      </c>
      <c r="C65" s="1">
        <f>SUM('Step 1'!C65:Z65)</f>
        <v>23314</v>
      </c>
      <c r="D65" s="1">
        <f>SUM('Step 1'!D65:AA65)</f>
        <v>23320</v>
      </c>
      <c r="E65" s="1">
        <f>SUM('Step 1'!E65:AB65)</f>
        <v>23324</v>
      </c>
      <c r="F65" s="1">
        <f>SUM('Step 1'!F65:AC65)</f>
        <v>23319</v>
      </c>
      <c r="G65" s="1">
        <f>SUM('Step 1'!G65:AD65)</f>
        <v>23319</v>
      </c>
      <c r="H65" s="1">
        <f>SUM('Step 1'!H65:AE65)</f>
        <v>23324</v>
      </c>
      <c r="I65" s="1">
        <f>SUM('Step 1'!I65:AF65)</f>
        <v>23310</v>
      </c>
    </row>
    <row r="66" spans="1:9" x14ac:dyDescent="0.35">
      <c r="A66" s="4" t="str">
        <f>'Step 1'!A66</f>
        <v>Croydon town, NH</v>
      </c>
      <c r="B66" s="1">
        <f>SUM('Step 1'!B66:Y66)</f>
        <v>10583</v>
      </c>
      <c r="C66" s="1">
        <f>SUM('Step 1'!C66:Z66)</f>
        <v>10569</v>
      </c>
      <c r="D66" s="1">
        <f>SUM('Step 1'!D66:AA66)</f>
        <v>10566</v>
      </c>
      <c r="E66" s="1">
        <f>SUM('Step 1'!E66:AB66)</f>
        <v>10568</v>
      </c>
      <c r="F66" s="1">
        <f>SUM('Step 1'!F66:AC66)</f>
        <v>10569</v>
      </c>
      <c r="G66" s="1">
        <f>SUM('Step 1'!G66:AD66)</f>
        <v>10567</v>
      </c>
      <c r="H66" s="1">
        <f>SUM('Step 1'!H66:AE66)</f>
        <v>10568</v>
      </c>
      <c r="I66" s="1">
        <f>SUM('Step 1'!I66:AF66)</f>
        <v>10567</v>
      </c>
    </row>
    <row r="67" spans="1:9" x14ac:dyDescent="0.35">
      <c r="A67" s="4" t="str">
        <f>'Step 1'!A67</f>
        <v>Dalton town, NH</v>
      </c>
      <c r="B67" s="1">
        <f>SUM('Step 1'!B67:Y67)</f>
        <v>10826</v>
      </c>
      <c r="C67" s="1">
        <f>SUM('Step 1'!C67:Z67)</f>
        <v>10822</v>
      </c>
      <c r="D67" s="1">
        <f>SUM('Step 1'!D67:AA67)</f>
        <v>10818</v>
      </c>
      <c r="E67" s="1">
        <f>SUM('Step 1'!E67:AB67)</f>
        <v>10812</v>
      </c>
      <c r="F67" s="1">
        <f>SUM('Step 1'!F67:AC67)</f>
        <v>10808</v>
      </c>
      <c r="G67" s="1">
        <f>SUM('Step 1'!G67:AD67)</f>
        <v>10805</v>
      </c>
      <c r="H67" s="1">
        <f>SUM('Step 1'!H67:AE67)</f>
        <v>10797</v>
      </c>
      <c r="I67" s="1">
        <f>SUM('Step 1'!I67:AF67)</f>
        <v>10785</v>
      </c>
    </row>
    <row r="68" spans="1:9" x14ac:dyDescent="0.35">
      <c r="A68" s="4" t="str">
        <f>'Step 1'!A68</f>
        <v>Danbury town, NH</v>
      </c>
      <c r="B68" s="1">
        <f>SUM('Step 1'!B68:Y68)</f>
        <v>16527</v>
      </c>
      <c r="C68" s="1">
        <f>SUM('Step 1'!C68:Z68)</f>
        <v>16553</v>
      </c>
      <c r="D68" s="1">
        <f>SUM('Step 1'!D68:AA68)</f>
        <v>16590</v>
      </c>
      <c r="E68" s="1">
        <f>SUM('Step 1'!E68:AB68)</f>
        <v>16630</v>
      </c>
      <c r="F68" s="1">
        <f>SUM('Step 1'!F68:AC68)</f>
        <v>16630</v>
      </c>
      <c r="G68" s="1">
        <f>SUM('Step 1'!G68:AD68)</f>
        <v>16659</v>
      </c>
      <c r="H68" s="1">
        <f>SUM('Step 1'!H68:AE68)</f>
        <v>16680</v>
      </c>
      <c r="I68" s="1">
        <f>SUM('Step 1'!I68:AF68)</f>
        <v>16697</v>
      </c>
    </row>
    <row r="69" spans="1:9" x14ac:dyDescent="0.35">
      <c r="A69" s="4" t="str">
        <f>'Step 1'!A69</f>
        <v>Danville town, NH</v>
      </c>
      <c r="B69" s="1">
        <f>SUM('Step 1'!B69:Y69)</f>
        <v>63285</v>
      </c>
      <c r="C69" s="1">
        <f>SUM('Step 1'!C69:Z69)</f>
        <v>63326</v>
      </c>
      <c r="D69" s="1">
        <f>SUM('Step 1'!D69:AA69)</f>
        <v>63371</v>
      </c>
      <c r="E69" s="1">
        <f>SUM('Step 1'!E69:AB69)</f>
        <v>63426</v>
      </c>
      <c r="F69" s="1">
        <f>SUM('Step 1'!F69:AC69)</f>
        <v>63455</v>
      </c>
      <c r="G69" s="1">
        <f>SUM('Step 1'!G69:AD69)</f>
        <v>63475</v>
      </c>
      <c r="H69" s="1">
        <f>SUM('Step 1'!H69:AE69)</f>
        <v>63515</v>
      </c>
      <c r="I69" s="1">
        <f>SUM('Step 1'!I69:AF69)</f>
        <v>63548</v>
      </c>
    </row>
    <row r="70" spans="1:9" x14ac:dyDescent="0.35">
      <c r="A70" s="4" t="str">
        <f>'Step 1'!A70</f>
        <v>Deerfield town, NH</v>
      </c>
      <c r="B70" s="1">
        <f>SUM('Step 1'!B70:Y70)</f>
        <v>61756</v>
      </c>
      <c r="C70" s="1">
        <f>SUM('Step 1'!C70:Z70)</f>
        <v>61838</v>
      </c>
      <c r="D70" s="1">
        <f>SUM('Step 1'!D70:AA70)</f>
        <v>61931</v>
      </c>
      <c r="E70" s="1">
        <f>SUM('Step 1'!E70:AB70)</f>
        <v>62042</v>
      </c>
      <c r="F70" s="1">
        <f>SUM('Step 1'!F70:AC70)</f>
        <v>62120</v>
      </c>
      <c r="G70" s="1">
        <f>SUM('Step 1'!G70:AD70)</f>
        <v>62242</v>
      </c>
      <c r="H70" s="1">
        <f>SUM('Step 1'!H70:AE70)</f>
        <v>62355</v>
      </c>
      <c r="I70" s="1">
        <f>SUM('Step 1'!I70:AF70)</f>
        <v>62425</v>
      </c>
    </row>
    <row r="71" spans="1:9" x14ac:dyDescent="0.35">
      <c r="A71" s="4" t="str">
        <f>'Step 1'!A71</f>
        <v>Deering town, NH</v>
      </c>
      <c r="B71" s="1">
        <f>SUM('Step 1'!B71:Y71)</f>
        <v>25400</v>
      </c>
      <c r="C71" s="1">
        <f>SUM('Step 1'!C71:Z71)</f>
        <v>25391</v>
      </c>
      <c r="D71" s="1">
        <f>SUM('Step 1'!D71:AA71)</f>
        <v>25388</v>
      </c>
      <c r="E71" s="1">
        <f>SUM('Step 1'!E71:AB71)</f>
        <v>25388</v>
      </c>
      <c r="F71" s="1">
        <f>SUM('Step 1'!F71:AC71)</f>
        <v>25382</v>
      </c>
      <c r="G71" s="1">
        <f>SUM('Step 1'!G71:AD71)</f>
        <v>25373</v>
      </c>
      <c r="H71" s="1">
        <f>SUM('Step 1'!H71:AE71)</f>
        <v>25372</v>
      </c>
      <c r="I71" s="1">
        <f>SUM('Step 1'!I71:AF71)</f>
        <v>25362</v>
      </c>
    </row>
    <row r="72" spans="1:9" x14ac:dyDescent="0.35">
      <c r="A72" s="4" t="str">
        <f>'Step 1'!A72</f>
        <v>Derry town, NH</v>
      </c>
      <c r="B72" s="1">
        <f>SUM('Step 1'!B72:Y72)</f>
        <v>478493</v>
      </c>
      <c r="C72" s="1">
        <f>SUM('Step 1'!C72:Z72)</f>
        <v>478401</v>
      </c>
      <c r="D72" s="1">
        <f>SUM('Step 1'!D72:AA72)</f>
        <v>478397</v>
      </c>
      <c r="E72" s="1">
        <f>SUM('Step 1'!E72:AB72)</f>
        <v>478478</v>
      </c>
      <c r="F72" s="1">
        <f>SUM('Step 1'!F72:AC72)</f>
        <v>478459</v>
      </c>
      <c r="G72" s="1">
        <f>SUM('Step 1'!G72:AD72)</f>
        <v>478495</v>
      </c>
      <c r="H72" s="1">
        <f>SUM('Step 1'!H72:AE72)</f>
        <v>478590</v>
      </c>
      <c r="I72" s="1">
        <f>SUM('Step 1'!I72:AF72)</f>
        <v>478741</v>
      </c>
    </row>
    <row r="73" spans="1:9" x14ac:dyDescent="0.35">
      <c r="A73" s="4" t="str">
        <f>'Step 1'!A73</f>
        <v>Dixville township, NH</v>
      </c>
      <c r="B73" s="1">
        <f>SUM('Step 1'!B73:Y73)</f>
        <v>48</v>
      </c>
      <c r="C73" s="1">
        <f>SUM('Step 1'!C73:Z73)</f>
        <v>48</v>
      </c>
      <c r="D73" s="1">
        <f>SUM('Step 1'!D73:AA73)</f>
        <v>48</v>
      </c>
      <c r="E73" s="1">
        <f>SUM('Step 1'!E73:AB73)</f>
        <v>48</v>
      </c>
      <c r="F73" s="1">
        <f>SUM('Step 1'!F73:AC73)</f>
        <v>48</v>
      </c>
      <c r="G73" s="1">
        <f>SUM('Step 1'!G73:AD73)</f>
        <v>48</v>
      </c>
      <c r="H73" s="1">
        <f>SUM('Step 1'!H73:AE73)</f>
        <v>48</v>
      </c>
      <c r="I73" s="1">
        <f>SUM('Step 1'!I73:AF73)</f>
        <v>48</v>
      </c>
    </row>
    <row r="74" spans="1:9" x14ac:dyDescent="0.35">
      <c r="A74" s="4" t="str">
        <f>'Step 1'!A74</f>
        <v>Dorchester town, NH</v>
      </c>
      <c r="B74" s="1">
        <f>SUM('Step 1'!B74:Y74)</f>
        <v>4921</v>
      </c>
      <c r="C74" s="1">
        <f>SUM('Step 1'!C74:Z74)</f>
        <v>4912</v>
      </c>
      <c r="D74" s="1">
        <f>SUM('Step 1'!D74:AA74)</f>
        <v>4908</v>
      </c>
      <c r="E74" s="1">
        <f>SUM('Step 1'!E74:AB74)</f>
        <v>4904</v>
      </c>
      <c r="F74" s="1">
        <f>SUM('Step 1'!F74:AC74)</f>
        <v>4894</v>
      </c>
      <c r="G74" s="1">
        <f>SUM('Step 1'!G74:AD74)</f>
        <v>4891</v>
      </c>
      <c r="H74" s="1">
        <f>SUM('Step 1'!H74:AE74)</f>
        <v>4889</v>
      </c>
      <c r="I74" s="1">
        <f>SUM('Step 1'!I74:AF74)</f>
        <v>4884</v>
      </c>
    </row>
    <row r="75" spans="1:9" x14ac:dyDescent="0.35">
      <c r="A75" s="4" t="str">
        <f>'Step 1'!A75</f>
        <v>Dover city, NH</v>
      </c>
      <c r="B75" s="1">
        <f>SUM('Step 1'!B75:Y75)</f>
        <v>422141</v>
      </c>
      <c r="C75" s="1">
        <f>SUM('Step 1'!C75:Z75)</f>
        <v>422429</v>
      </c>
      <c r="D75" s="1">
        <f>SUM('Step 1'!D75:AA75)</f>
        <v>422787</v>
      </c>
      <c r="E75" s="1">
        <f>SUM('Step 1'!E75:AB75)</f>
        <v>423277</v>
      </c>
      <c r="F75" s="1">
        <f>SUM('Step 1'!F75:AC75)</f>
        <v>423654</v>
      </c>
      <c r="G75" s="1">
        <f>SUM('Step 1'!G75:AD75)</f>
        <v>424015</v>
      </c>
      <c r="H75" s="1">
        <f>SUM('Step 1'!H75:AE75)</f>
        <v>424368</v>
      </c>
      <c r="I75" s="1">
        <f>SUM('Step 1'!I75:AF75)</f>
        <v>424764</v>
      </c>
    </row>
    <row r="76" spans="1:9" x14ac:dyDescent="0.35">
      <c r="A76" s="4" t="str">
        <f>'Step 1'!A76</f>
        <v>Dover-Durham, NH-ME Metropolitan NECTA</v>
      </c>
      <c r="B76" s="1">
        <f>SUM('Step 1'!B76:Y76)</f>
        <v>1961566</v>
      </c>
      <c r="C76" s="1">
        <f>SUM('Step 1'!C76:Z76)</f>
        <v>1962569</v>
      </c>
      <c r="D76" s="1">
        <f>SUM('Step 1'!D76:AA76)</f>
        <v>1963665</v>
      </c>
      <c r="E76" s="1">
        <f>SUM('Step 1'!E76:AB76)</f>
        <v>1965143</v>
      </c>
      <c r="F76" s="1">
        <f>SUM('Step 1'!F76:AC76)</f>
        <v>1965996</v>
      </c>
      <c r="G76" s="1">
        <f>SUM('Step 1'!G76:AD76)</f>
        <v>1967012</v>
      </c>
      <c r="H76" s="1">
        <f>SUM('Step 1'!H76:AE76)</f>
        <v>1967964</v>
      </c>
      <c r="I76" s="1">
        <f>SUM('Step 1'!I76:AF76)</f>
        <v>1969127</v>
      </c>
    </row>
    <row r="77" spans="1:9" x14ac:dyDescent="0.35">
      <c r="A77" s="4" t="str">
        <f>'Step 1'!A77</f>
        <v>Dover-Durham, NH-ME Metropolitan NECTA, NH part</v>
      </c>
      <c r="B77" s="1">
        <f>SUM('Step 1'!B77:Y77)</f>
        <v>1683433</v>
      </c>
      <c r="C77" s="1">
        <f>SUM('Step 1'!C77:Z77)</f>
        <v>1684424</v>
      </c>
      <c r="D77" s="1">
        <f>SUM('Step 1'!D77:AA77)</f>
        <v>1685576</v>
      </c>
      <c r="E77" s="1">
        <f>SUM('Step 1'!E77:AB77)</f>
        <v>1687141</v>
      </c>
      <c r="F77" s="1">
        <f>SUM('Step 1'!F77:AC77)</f>
        <v>1688172</v>
      </c>
      <c r="G77" s="1">
        <f>SUM('Step 1'!G77:AD77)</f>
        <v>1689321</v>
      </c>
      <c r="H77" s="1">
        <f>SUM('Step 1'!H77:AE77)</f>
        <v>1690464</v>
      </c>
      <c r="I77" s="1">
        <f>SUM('Step 1'!I77:AF77)</f>
        <v>1691827</v>
      </c>
    </row>
    <row r="78" spans="1:9" x14ac:dyDescent="0.35">
      <c r="A78" s="4" t="str">
        <f>'Step 1'!A78</f>
        <v>Dublin town, NH</v>
      </c>
      <c r="B78" s="1">
        <f>SUM('Step 1'!B78:Y78)</f>
        <v>21593</v>
      </c>
      <c r="C78" s="1">
        <f>SUM('Step 1'!C78:Z78)</f>
        <v>21582</v>
      </c>
      <c r="D78" s="1">
        <f>SUM('Step 1'!D78:AA78)</f>
        <v>21569</v>
      </c>
      <c r="E78" s="1">
        <f>SUM('Step 1'!E78:AB78)</f>
        <v>21561</v>
      </c>
      <c r="F78" s="1">
        <f>SUM('Step 1'!F78:AC78)</f>
        <v>21542</v>
      </c>
      <c r="G78" s="1">
        <f>SUM('Step 1'!G78:AD78)</f>
        <v>21520</v>
      </c>
      <c r="H78" s="1">
        <f>SUM('Step 1'!H78:AE78)</f>
        <v>21505</v>
      </c>
      <c r="I78" s="1">
        <f>SUM('Step 1'!I78:AF78)</f>
        <v>21492</v>
      </c>
    </row>
    <row r="79" spans="1:9" x14ac:dyDescent="0.35">
      <c r="A79" s="4" t="str">
        <f>'Step 1'!A79</f>
        <v>Dummer town, NH</v>
      </c>
      <c r="B79" s="1">
        <f>SUM('Step 1'!B79:Y79)</f>
        <v>4174</v>
      </c>
      <c r="C79" s="1">
        <f>SUM('Step 1'!C79:Z79)</f>
        <v>4165</v>
      </c>
      <c r="D79" s="1">
        <f>SUM('Step 1'!D79:AA79)</f>
        <v>4150</v>
      </c>
      <c r="E79" s="1">
        <f>SUM('Step 1'!E79:AB79)</f>
        <v>4137</v>
      </c>
      <c r="F79" s="1">
        <f>SUM('Step 1'!F79:AC79)</f>
        <v>4121</v>
      </c>
      <c r="G79" s="1">
        <f>SUM('Step 1'!G79:AD79)</f>
        <v>4110</v>
      </c>
      <c r="H79" s="1">
        <f>SUM('Step 1'!H79:AE79)</f>
        <v>4097</v>
      </c>
      <c r="I79" s="1">
        <f>SUM('Step 1'!I79:AF79)</f>
        <v>4087</v>
      </c>
    </row>
    <row r="80" spans="1:9" x14ac:dyDescent="0.35">
      <c r="A80" s="4" t="str">
        <f>'Step 1'!A80</f>
        <v>Dunbarton town, NH</v>
      </c>
      <c r="B80" s="1">
        <f>SUM('Step 1'!B80:Y80)</f>
        <v>39478</v>
      </c>
      <c r="C80" s="1">
        <f>SUM('Step 1'!C80:Z80)</f>
        <v>39502</v>
      </c>
      <c r="D80" s="1">
        <f>SUM('Step 1'!D80:AA80)</f>
        <v>39529</v>
      </c>
      <c r="E80" s="1">
        <f>SUM('Step 1'!E80:AB80)</f>
        <v>39562</v>
      </c>
      <c r="F80" s="1">
        <f>SUM('Step 1'!F80:AC80)</f>
        <v>39590</v>
      </c>
      <c r="G80" s="1">
        <f>SUM('Step 1'!G80:AD80)</f>
        <v>39621</v>
      </c>
      <c r="H80" s="1">
        <f>SUM('Step 1'!H80:AE80)</f>
        <v>39665</v>
      </c>
      <c r="I80" s="1">
        <f>SUM('Step 1'!I80:AF80)</f>
        <v>39714</v>
      </c>
    </row>
    <row r="81" spans="1:9" x14ac:dyDescent="0.35">
      <c r="A81" s="4" t="str">
        <f>'Step 1'!A81</f>
        <v>Durham town, NH</v>
      </c>
      <c r="B81" s="1">
        <f>SUM('Step 1'!B81:Y81)</f>
        <v>202647</v>
      </c>
      <c r="C81" s="1">
        <f>SUM('Step 1'!C81:Z81)</f>
        <v>202866</v>
      </c>
      <c r="D81" s="1">
        <f>SUM('Step 1'!D81:AA81)</f>
        <v>203003</v>
      </c>
      <c r="E81" s="1">
        <f>SUM('Step 1'!E81:AB81)</f>
        <v>203128</v>
      </c>
      <c r="F81" s="1">
        <f>SUM('Step 1'!F81:AC81)</f>
        <v>203244</v>
      </c>
      <c r="G81" s="1">
        <f>SUM('Step 1'!G81:AD81)</f>
        <v>203365</v>
      </c>
      <c r="H81" s="1">
        <f>SUM('Step 1'!H81:AE81)</f>
        <v>203425</v>
      </c>
      <c r="I81" s="1">
        <f>SUM('Step 1'!I81:AF81)</f>
        <v>203626</v>
      </c>
    </row>
    <row r="82" spans="1:9" x14ac:dyDescent="0.35">
      <c r="A82" s="4" t="str">
        <f>'Step 1'!A82</f>
        <v>East Kingston town, NH</v>
      </c>
      <c r="B82" s="1">
        <f>SUM('Step 1'!B82:Y82)</f>
        <v>31898</v>
      </c>
      <c r="C82" s="1">
        <f>SUM('Step 1'!C82:Z82)</f>
        <v>31917</v>
      </c>
      <c r="D82" s="1">
        <f>SUM('Step 1'!D82:AA82)</f>
        <v>31938</v>
      </c>
      <c r="E82" s="1">
        <f>SUM('Step 1'!E82:AB82)</f>
        <v>31952</v>
      </c>
      <c r="F82" s="1">
        <f>SUM('Step 1'!F82:AC82)</f>
        <v>31960</v>
      </c>
      <c r="G82" s="1">
        <f>SUM('Step 1'!G82:AD82)</f>
        <v>31970</v>
      </c>
      <c r="H82" s="1">
        <f>SUM('Step 1'!H82:AE82)</f>
        <v>31988</v>
      </c>
      <c r="I82" s="1">
        <f>SUM('Step 1'!I82:AF82)</f>
        <v>32006</v>
      </c>
    </row>
    <row r="83" spans="1:9" x14ac:dyDescent="0.35">
      <c r="A83" s="4" t="str">
        <f>'Step 1'!A83</f>
        <v>Easton town, NH</v>
      </c>
      <c r="B83" s="1">
        <f>SUM('Step 1'!B83:Y83)</f>
        <v>3253</v>
      </c>
      <c r="C83" s="1">
        <f>SUM('Step 1'!C83:Z83)</f>
        <v>3254</v>
      </c>
      <c r="D83" s="1">
        <f>SUM('Step 1'!D83:AA83)</f>
        <v>3253</v>
      </c>
      <c r="E83" s="1">
        <f>SUM('Step 1'!E83:AB83)</f>
        <v>3252</v>
      </c>
      <c r="F83" s="1">
        <f>SUM('Step 1'!F83:AC83)</f>
        <v>3252</v>
      </c>
      <c r="G83" s="1">
        <f>SUM('Step 1'!G83:AD83)</f>
        <v>3254</v>
      </c>
      <c r="H83" s="1">
        <f>SUM('Step 1'!H83:AE83)</f>
        <v>3253</v>
      </c>
      <c r="I83" s="1">
        <f>SUM('Step 1'!I83:AF83)</f>
        <v>3251</v>
      </c>
    </row>
    <row r="84" spans="1:9" x14ac:dyDescent="0.35">
      <c r="A84" s="4" t="str">
        <f>'Step 1'!A84</f>
        <v>Eaton town, NH</v>
      </c>
      <c r="B84" s="1">
        <f>SUM('Step 1'!B84:Y84)</f>
        <v>5893</v>
      </c>
      <c r="C84" s="1">
        <f>SUM('Step 1'!C84:Z84)</f>
        <v>5891</v>
      </c>
      <c r="D84" s="1">
        <f>SUM('Step 1'!D84:AA84)</f>
        <v>5883</v>
      </c>
      <c r="E84" s="1">
        <f>SUM('Step 1'!E84:AB84)</f>
        <v>5882</v>
      </c>
      <c r="F84" s="1">
        <f>SUM('Step 1'!F84:AC84)</f>
        <v>5880</v>
      </c>
      <c r="G84" s="1">
        <f>SUM('Step 1'!G84:AD84)</f>
        <v>5873</v>
      </c>
      <c r="H84" s="1">
        <f>SUM('Step 1'!H84:AE84)</f>
        <v>5863</v>
      </c>
      <c r="I84" s="1">
        <f>SUM('Step 1'!I84:AF84)</f>
        <v>5854</v>
      </c>
    </row>
    <row r="85" spans="1:9" x14ac:dyDescent="0.35">
      <c r="A85" s="4" t="str">
        <f>'Step 1'!A85</f>
        <v>Effingham town, NH</v>
      </c>
      <c r="B85" s="1">
        <f>SUM('Step 1'!B85:Y85)</f>
        <v>18891</v>
      </c>
      <c r="C85" s="1">
        <f>SUM('Step 1'!C85:Z85)</f>
        <v>18896</v>
      </c>
      <c r="D85" s="1">
        <f>SUM('Step 1'!D85:AA85)</f>
        <v>18914</v>
      </c>
      <c r="E85" s="1">
        <f>SUM('Step 1'!E85:AB85)</f>
        <v>18939</v>
      </c>
      <c r="F85" s="1">
        <f>SUM('Step 1'!F85:AC85)</f>
        <v>18930</v>
      </c>
      <c r="G85" s="1">
        <f>SUM('Step 1'!G85:AD85)</f>
        <v>18932</v>
      </c>
      <c r="H85" s="1">
        <f>SUM('Step 1'!H85:AE85)</f>
        <v>18924</v>
      </c>
      <c r="I85" s="1">
        <f>SUM('Step 1'!I85:AF85)</f>
        <v>18921</v>
      </c>
    </row>
    <row r="86" spans="1:9" x14ac:dyDescent="0.35">
      <c r="A86" s="4" t="str">
        <f>'Step 1'!A86</f>
        <v>Ellsworth town, NH</v>
      </c>
      <c r="B86" s="1">
        <f>SUM('Step 1'!B86:Y86)</f>
        <v>1225</v>
      </c>
      <c r="C86" s="1">
        <f>SUM('Step 1'!C86:Z86)</f>
        <v>1229</v>
      </c>
      <c r="D86" s="1">
        <f>SUM('Step 1'!D86:AA86)</f>
        <v>1229</v>
      </c>
      <c r="E86" s="1">
        <f>SUM('Step 1'!E86:AB86)</f>
        <v>1230</v>
      </c>
      <c r="F86" s="1">
        <f>SUM('Step 1'!F86:AC86)</f>
        <v>1229</v>
      </c>
      <c r="G86" s="1">
        <f>SUM('Step 1'!G86:AD86)</f>
        <v>1230</v>
      </c>
      <c r="H86" s="1">
        <f>SUM('Step 1'!H86:AE86)</f>
        <v>1229</v>
      </c>
      <c r="I86" s="1">
        <f>SUM('Step 1'!I86:AF86)</f>
        <v>1227</v>
      </c>
    </row>
    <row r="87" spans="1:9" x14ac:dyDescent="0.35">
      <c r="A87" s="4" t="str">
        <f>'Step 1'!A87</f>
        <v>Enfield town, NH</v>
      </c>
      <c r="B87" s="1">
        <f>SUM('Step 1'!B87:Y87)</f>
        <v>74622</v>
      </c>
      <c r="C87" s="1">
        <f>SUM('Step 1'!C87:Z87)</f>
        <v>74523</v>
      </c>
      <c r="D87" s="1">
        <f>SUM('Step 1'!D87:AA87)</f>
        <v>74483</v>
      </c>
      <c r="E87" s="1">
        <f>SUM('Step 1'!E87:AB87)</f>
        <v>74452</v>
      </c>
      <c r="F87" s="1">
        <f>SUM('Step 1'!F87:AC87)</f>
        <v>74437</v>
      </c>
      <c r="G87" s="1">
        <f>SUM('Step 1'!G87:AD87)</f>
        <v>74411</v>
      </c>
      <c r="H87" s="1">
        <f>SUM('Step 1'!H87:AE87)</f>
        <v>74417</v>
      </c>
      <c r="I87" s="1">
        <f>SUM('Step 1'!I87:AF87)</f>
        <v>74406</v>
      </c>
    </row>
    <row r="88" spans="1:9" x14ac:dyDescent="0.35">
      <c r="A88" s="4" t="str">
        <f>'Step 1'!A88</f>
        <v>Epping town, NH</v>
      </c>
      <c r="B88" s="1">
        <f>SUM('Step 1'!B88:Y88)</f>
        <v>93042</v>
      </c>
      <c r="C88" s="1">
        <f>SUM('Step 1'!C88:Z88)</f>
        <v>93024</v>
      </c>
      <c r="D88" s="1">
        <f>SUM('Step 1'!D88:AA88)</f>
        <v>93043</v>
      </c>
      <c r="E88" s="1">
        <f>SUM('Step 1'!E88:AB88)</f>
        <v>93097</v>
      </c>
      <c r="F88" s="1">
        <f>SUM('Step 1'!F88:AC88)</f>
        <v>93127</v>
      </c>
      <c r="G88" s="1">
        <f>SUM('Step 1'!G88:AD88)</f>
        <v>93173</v>
      </c>
      <c r="H88" s="1">
        <f>SUM('Step 1'!H88:AE88)</f>
        <v>93227</v>
      </c>
      <c r="I88" s="1">
        <f>SUM('Step 1'!I88:AF88)</f>
        <v>93239</v>
      </c>
    </row>
    <row r="89" spans="1:9" x14ac:dyDescent="0.35">
      <c r="A89" s="4" t="str">
        <f>'Step 1'!A89</f>
        <v>Epsom town, NH</v>
      </c>
      <c r="B89" s="1">
        <f>SUM('Step 1'!B89:Y89)</f>
        <v>69500</v>
      </c>
      <c r="C89" s="1">
        <f>SUM('Step 1'!C89:Z89)</f>
        <v>69491</v>
      </c>
      <c r="D89" s="1">
        <f>SUM('Step 1'!D89:AA89)</f>
        <v>69529</v>
      </c>
      <c r="E89" s="1">
        <f>SUM('Step 1'!E89:AB89)</f>
        <v>69563</v>
      </c>
      <c r="F89" s="1">
        <f>SUM('Step 1'!F89:AC89)</f>
        <v>69585</v>
      </c>
      <c r="G89" s="1">
        <f>SUM('Step 1'!G89:AD89)</f>
        <v>69641</v>
      </c>
      <c r="H89" s="1">
        <f>SUM('Step 1'!H89:AE89)</f>
        <v>69715</v>
      </c>
      <c r="I89" s="1">
        <f>SUM('Step 1'!I89:AF89)</f>
        <v>69769</v>
      </c>
    </row>
    <row r="90" spans="1:9" x14ac:dyDescent="0.35">
      <c r="A90" s="4" t="str">
        <f>'Step 1'!A90</f>
        <v>Errol town, NH</v>
      </c>
      <c r="B90" s="1">
        <f>SUM('Step 1'!B90:Y90)</f>
        <v>4153</v>
      </c>
      <c r="C90" s="1">
        <f>SUM('Step 1'!C90:Z90)</f>
        <v>4154</v>
      </c>
      <c r="D90" s="1">
        <f>SUM('Step 1'!D90:AA90)</f>
        <v>4162</v>
      </c>
      <c r="E90" s="1">
        <f>SUM('Step 1'!E90:AB90)</f>
        <v>4171</v>
      </c>
      <c r="F90" s="1">
        <f>SUM('Step 1'!F90:AC90)</f>
        <v>4168</v>
      </c>
      <c r="G90" s="1">
        <f>SUM('Step 1'!G90:AD90)</f>
        <v>4178</v>
      </c>
      <c r="H90" s="1">
        <f>SUM('Step 1'!H90:AE90)</f>
        <v>4192</v>
      </c>
      <c r="I90" s="1">
        <f>SUM('Step 1'!I90:AF90)</f>
        <v>4189</v>
      </c>
    </row>
    <row r="91" spans="1:9" x14ac:dyDescent="0.35">
      <c r="A91" s="4" t="str">
        <f>'Step 1'!A91</f>
        <v>Exeter town, NH</v>
      </c>
      <c r="B91" s="1">
        <f>SUM('Step 1'!B91:Y91)</f>
        <v>192293</v>
      </c>
      <c r="C91" s="1">
        <f>SUM('Step 1'!C91:Z91)</f>
        <v>192316</v>
      </c>
      <c r="D91" s="1">
        <f>SUM('Step 1'!D91:AA91)</f>
        <v>192345</v>
      </c>
      <c r="E91" s="1">
        <f>SUM('Step 1'!E91:AB91)</f>
        <v>192442</v>
      </c>
      <c r="F91" s="1">
        <f>SUM('Step 1'!F91:AC91)</f>
        <v>192534</v>
      </c>
      <c r="G91" s="1">
        <f>SUM('Step 1'!G91:AD91)</f>
        <v>192627</v>
      </c>
      <c r="H91" s="1">
        <f>SUM('Step 1'!H91:AE91)</f>
        <v>192709</v>
      </c>
      <c r="I91" s="1">
        <f>SUM('Step 1'!I91:AF91)</f>
        <v>192805</v>
      </c>
    </row>
    <row r="92" spans="1:9" x14ac:dyDescent="0.35">
      <c r="A92" s="4" t="str">
        <f>'Step 1'!A92</f>
        <v>Farmington town, NH</v>
      </c>
      <c r="B92" s="1">
        <f>SUM('Step 1'!B92:Y92)</f>
        <v>85893</v>
      </c>
      <c r="C92" s="1">
        <f>SUM('Step 1'!C92:Z92)</f>
        <v>85918</v>
      </c>
      <c r="D92" s="1">
        <f>SUM('Step 1'!D92:AA92)</f>
        <v>85952</v>
      </c>
      <c r="E92" s="1">
        <f>SUM('Step 1'!E92:AB92)</f>
        <v>85999</v>
      </c>
      <c r="F92" s="1">
        <f>SUM('Step 1'!F92:AC92)</f>
        <v>86019</v>
      </c>
      <c r="G92" s="1">
        <f>SUM('Step 1'!G92:AD92)</f>
        <v>86076</v>
      </c>
      <c r="H92" s="1">
        <f>SUM('Step 1'!H92:AE92)</f>
        <v>86153</v>
      </c>
      <c r="I92" s="1">
        <f>SUM('Step 1'!I92:AF92)</f>
        <v>86229</v>
      </c>
    </row>
    <row r="93" spans="1:9" x14ac:dyDescent="0.35">
      <c r="A93" s="4" t="str">
        <f>'Step 1'!A93</f>
        <v>Fitzwilliam town, NH</v>
      </c>
      <c r="B93" s="1">
        <f>SUM('Step 1'!B93:Y93)</f>
        <v>32280</v>
      </c>
      <c r="C93" s="1">
        <f>SUM('Step 1'!C93:Z93)</f>
        <v>32250</v>
      </c>
      <c r="D93" s="1">
        <f>SUM('Step 1'!D93:AA93)</f>
        <v>32226</v>
      </c>
      <c r="E93" s="1">
        <f>SUM('Step 1'!E93:AB93)</f>
        <v>32214</v>
      </c>
      <c r="F93" s="1">
        <f>SUM('Step 1'!F93:AC93)</f>
        <v>32193</v>
      </c>
      <c r="G93" s="1">
        <f>SUM('Step 1'!G93:AD93)</f>
        <v>32170</v>
      </c>
      <c r="H93" s="1">
        <f>SUM('Step 1'!H93:AE93)</f>
        <v>32150</v>
      </c>
      <c r="I93" s="1">
        <f>SUM('Step 1'!I93:AF93)</f>
        <v>32126</v>
      </c>
    </row>
    <row r="94" spans="1:9" x14ac:dyDescent="0.35">
      <c r="A94" s="4" t="str">
        <f>'Step 1'!A94</f>
        <v>Francestown town, NH</v>
      </c>
      <c r="B94" s="1">
        <f>SUM('Step 1'!B94:Y94)</f>
        <v>23697</v>
      </c>
      <c r="C94" s="1">
        <f>SUM('Step 1'!C94:Z94)</f>
        <v>23695</v>
      </c>
      <c r="D94" s="1">
        <f>SUM('Step 1'!D94:AA94)</f>
        <v>23702</v>
      </c>
      <c r="E94" s="1">
        <f>SUM('Step 1'!E94:AB94)</f>
        <v>23713</v>
      </c>
      <c r="F94" s="1">
        <f>SUM('Step 1'!F94:AC94)</f>
        <v>23704</v>
      </c>
      <c r="G94" s="1">
        <f>SUM('Step 1'!G94:AD94)</f>
        <v>23708</v>
      </c>
      <c r="H94" s="1">
        <f>SUM('Step 1'!H94:AE94)</f>
        <v>23696</v>
      </c>
      <c r="I94" s="1">
        <f>SUM('Step 1'!I94:AF94)</f>
        <v>23677</v>
      </c>
    </row>
    <row r="95" spans="1:9" x14ac:dyDescent="0.35">
      <c r="A95" s="4" t="str">
        <f>'Step 1'!A95</f>
        <v>Franconia town, NH</v>
      </c>
      <c r="B95" s="1">
        <f>SUM('Step 1'!B95:Y95)</f>
        <v>15362</v>
      </c>
      <c r="C95" s="1">
        <f>SUM('Step 1'!C95:Z95)</f>
        <v>15349</v>
      </c>
      <c r="D95" s="1">
        <f>SUM('Step 1'!D95:AA95)</f>
        <v>15340</v>
      </c>
      <c r="E95" s="1">
        <f>SUM('Step 1'!E95:AB95)</f>
        <v>15329</v>
      </c>
      <c r="F95" s="1">
        <f>SUM('Step 1'!F95:AC95)</f>
        <v>15311</v>
      </c>
      <c r="G95" s="1">
        <f>SUM('Step 1'!G95:AD95)</f>
        <v>15307</v>
      </c>
      <c r="H95" s="1">
        <f>SUM('Step 1'!H95:AE95)</f>
        <v>15303</v>
      </c>
      <c r="I95" s="1">
        <f>SUM('Step 1'!I95:AF95)</f>
        <v>15296</v>
      </c>
    </row>
    <row r="96" spans="1:9" x14ac:dyDescent="0.35">
      <c r="A96" s="4" t="str">
        <f>'Step 1'!A96</f>
        <v>Franklin city, NH</v>
      </c>
      <c r="B96" s="1">
        <f>SUM('Step 1'!B96:Y96)</f>
        <v>96840</v>
      </c>
      <c r="C96" s="1">
        <f>SUM('Step 1'!C96:Z96)</f>
        <v>96791</v>
      </c>
      <c r="D96" s="1">
        <f>SUM('Step 1'!D96:AA96)</f>
        <v>96793</v>
      </c>
      <c r="E96" s="1">
        <f>SUM('Step 1'!E96:AB96)</f>
        <v>96773</v>
      </c>
      <c r="F96" s="1">
        <f>SUM('Step 1'!F96:AC96)</f>
        <v>96741</v>
      </c>
      <c r="G96" s="1">
        <f>SUM('Step 1'!G96:AD96)</f>
        <v>96731</v>
      </c>
      <c r="H96" s="1">
        <f>SUM('Step 1'!H96:AE96)</f>
        <v>96705</v>
      </c>
      <c r="I96" s="1">
        <f>SUM('Step 1'!I96:AF96)</f>
        <v>96697</v>
      </c>
    </row>
    <row r="97" spans="1:9" x14ac:dyDescent="0.35">
      <c r="A97" s="4" t="str">
        <f>'Step 1'!A97</f>
        <v>Franklin, NH LMA</v>
      </c>
      <c r="B97" s="1">
        <f>SUM('Step 1'!B97:Y97)</f>
        <v>256992</v>
      </c>
      <c r="C97" s="1">
        <f>SUM('Step 1'!C97:Z97)</f>
        <v>256907</v>
      </c>
      <c r="D97" s="1">
        <f>SUM('Step 1'!D97:AA97)</f>
        <v>256948</v>
      </c>
      <c r="E97" s="1">
        <f>SUM('Step 1'!E97:AB97)</f>
        <v>256958</v>
      </c>
      <c r="F97" s="1">
        <f>SUM('Step 1'!F97:AC97)</f>
        <v>256909</v>
      </c>
      <c r="G97" s="1">
        <f>SUM('Step 1'!G97:AD97)</f>
        <v>256928</v>
      </c>
      <c r="H97" s="1">
        <f>SUM('Step 1'!H97:AE97)</f>
        <v>256889</v>
      </c>
      <c r="I97" s="1">
        <f>SUM('Step 1'!I97:AF97)</f>
        <v>256870</v>
      </c>
    </row>
    <row r="98" spans="1:9" x14ac:dyDescent="0.35">
      <c r="A98" s="4" t="str">
        <f>'Step 1'!A98</f>
        <v>Freedom town, NH</v>
      </c>
      <c r="B98" s="1">
        <f>SUM('Step 1'!B98:Y98)</f>
        <v>18428</v>
      </c>
      <c r="C98" s="1">
        <f>SUM('Step 1'!C98:Z98)</f>
        <v>18412</v>
      </c>
      <c r="D98" s="1">
        <f>SUM('Step 1'!D98:AA98)</f>
        <v>18396</v>
      </c>
      <c r="E98" s="1">
        <f>SUM('Step 1'!E98:AB98)</f>
        <v>18386</v>
      </c>
      <c r="F98" s="1">
        <f>SUM('Step 1'!F98:AC98)</f>
        <v>18367</v>
      </c>
      <c r="G98" s="1">
        <f>SUM('Step 1'!G98:AD98)</f>
        <v>18339</v>
      </c>
      <c r="H98" s="1">
        <f>SUM('Step 1'!H98:AE98)</f>
        <v>18316</v>
      </c>
      <c r="I98" s="1">
        <f>SUM('Step 1'!I98:AF98)</f>
        <v>18285</v>
      </c>
    </row>
    <row r="99" spans="1:9" x14ac:dyDescent="0.35">
      <c r="A99" s="4" t="str">
        <f>'Step 1'!A99</f>
        <v>Fremont town, NH</v>
      </c>
      <c r="B99" s="1">
        <f>SUM('Step 1'!B99:Y99)</f>
        <v>62354</v>
      </c>
      <c r="C99" s="1">
        <f>SUM('Step 1'!C99:Z99)</f>
        <v>62396</v>
      </c>
      <c r="D99" s="1">
        <f>SUM('Step 1'!D99:AA99)</f>
        <v>62441</v>
      </c>
      <c r="E99" s="1">
        <f>SUM('Step 1'!E99:AB99)</f>
        <v>62501</v>
      </c>
      <c r="F99" s="1">
        <f>SUM('Step 1'!F99:AC99)</f>
        <v>62554</v>
      </c>
      <c r="G99" s="1">
        <f>SUM('Step 1'!G99:AD99)</f>
        <v>62586</v>
      </c>
      <c r="H99" s="1">
        <f>SUM('Step 1'!H99:AE99)</f>
        <v>62645</v>
      </c>
      <c r="I99" s="1">
        <f>SUM('Step 1'!I99:AF99)</f>
        <v>62703</v>
      </c>
    </row>
    <row r="100" spans="1:9" x14ac:dyDescent="0.35">
      <c r="A100" s="4" t="str">
        <f>'Step 1'!A100</f>
        <v>Gilford town, NH</v>
      </c>
      <c r="B100" s="1">
        <f>SUM('Step 1'!B100:Y100)</f>
        <v>91442</v>
      </c>
      <c r="C100" s="1">
        <f>SUM('Step 1'!C100:Z100)</f>
        <v>91356</v>
      </c>
      <c r="D100" s="1">
        <f>SUM('Step 1'!D100:AA100)</f>
        <v>91354</v>
      </c>
      <c r="E100" s="1">
        <f>SUM('Step 1'!E100:AB100)</f>
        <v>91352</v>
      </c>
      <c r="F100" s="1">
        <f>SUM('Step 1'!F100:AC100)</f>
        <v>91330</v>
      </c>
      <c r="G100" s="1">
        <f>SUM('Step 1'!G100:AD100)</f>
        <v>91274</v>
      </c>
      <c r="H100" s="1">
        <f>SUM('Step 1'!H100:AE100)</f>
        <v>91223</v>
      </c>
      <c r="I100" s="1">
        <f>SUM('Step 1'!I100:AF100)</f>
        <v>91194</v>
      </c>
    </row>
    <row r="101" spans="1:9" x14ac:dyDescent="0.35">
      <c r="A101" s="4" t="str">
        <f>'Step 1'!A101</f>
        <v>Gilmanton town, NH</v>
      </c>
      <c r="B101" s="1">
        <f>SUM('Step 1'!B101:Y101)</f>
        <v>44069</v>
      </c>
      <c r="C101" s="1">
        <f>SUM('Step 1'!C101:Z101)</f>
        <v>44060</v>
      </c>
      <c r="D101" s="1">
        <f>SUM('Step 1'!D101:AA101)</f>
        <v>44068</v>
      </c>
      <c r="E101" s="1">
        <f>SUM('Step 1'!E101:AB101)</f>
        <v>44078</v>
      </c>
      <c r="F101" s="1">
        <f>SUM('Step 1'!F101:AC101)</f>
        <v>44066</v>
      </c>
      <c r="G101" s="1">
        <f>SUM('Step 1'!G101:AD101)</f>
        <v>44052</v>
      </c>
      <c r="H101" s="1">
        <f>SUM('Step 1'!H101:AE101)</f>
        <v>44027</v>
      </c>
      <c r="I101" s="1">
        <f>SUM('Step 1'!I101:AF101)</f>
        <v>43991</v>
      </c>
    </row>
    <row r="102" spans="1:9" x14ac:dyDescent="0.35">
      <c r="A102" s="4" t="str">
        <f>'Step 1'!A102</f>
        <v>Gilsum town, NH</v>
      </c>
      <c r="B102" s="1">
        <f>SUM('Step 1'!B102:Y102)</f>
        <v>11253</v>
      </c>
      <c r="C102" s="1">
        <f>SUM('Step 1'!C102:Z102)</f>
        <v>11240</v>
      </c>
      <c r="D102" s="1">
        <f>SUM('Step 1'!D102:AA102)</f>
        <v>11236</v>
      </c>
      <c r="E102" s="1">
        <f>SUM('Step 1'!E102:AB102)</f>
        <v>11228</v>
      </c>
      <c r="F102" s="1">
        <f>SUM('Step 1'!F102:AC102)</f>
        <v>11226</v>
      </c>
      <c r="G102" s="1">
        <f>SUM('Step 1'!G102:AD102)</f>
        <v>11229</v>
      </c>
      <c r="H102" s="1">
        <f>SUM('Step 1'!H102:AE102)</f>
        <v>11235</v>
      </c>
      <c r="I102" s="1">
        <f>SUM('Step 1'!I102:AF102)</f>
        <v>11236</v>
      </c>
    </row>
    <row r="103" spans="1:9" x14ac:dyDescent="0.35">
      <c r="A103" s="4" t="str">
        <f>'Step 1'!A103</f>
        <v>Goffstown town, NH</v>
      </c>
      <c r="B103" s="1">
        <f>SUM('Step 1'!B103:Y103)</f>
        <v>243524</v>
      </c>
      <c r="C103" s="1">
        <f>SUM('Step 1'!C103:Z103)</f>
        <v>243756</v>
      </c>
      <c r="D103" s="1">
        <f>SUM('Step 1'!D103:AA103)</f>
        <v>243986</v>
      </c>
      <c r="E103" s="1">
        <f>SUM('Step 1'!E103:AB103)</f>
        <v>244238</v>
      </c>
      <c r="F103" s="1">
        <f>SUM('Step 1'!F103:AC103)</f>
        <v>244462</v>
      </c>
      <c r="G103" s="1">
        <f>SUM('Step 1'!G103:AD103)</f>
        <v>244673</v>
      </c>
      <c r="H103" s="1">
        <f>SUM('Step 1'!H103:AE103)</f>
        <v>244953</v>
      </c>
      <c r="I103" s="1">
        <f>SUM('Step 1'!I103:AF103)</f>
        <v>245231</v>
      </c>
    </row>
    <row r="104" spans="1:9" x14ac:dyDescent="0.35">
      <c r="A104" s="4" t="str">
        <f>'Step 1'!A104</f>
        <v>Gorham town, NH</v>
      </c>
      <c r="B104" s="1">
        <f>SUM('Step 1'!B104:Y104)</f>
        <v>35630</v>
      </c>
      <c r="C104" s="1">
        <f>SUM('Step 1'!C104:Z104)</f>
        <v>35495</v>
      </c>
      <c r="D104" s="1">
        <f>SUM('Step 1'!D104:AA104)</f>
        <v>35349</v>
      </c>
      <c r="E104" s="1">
        <f>SUM('Step 1'!E104:AB104)</f>
        <v>35231</v>
      </c>
      <c r="F104" s="1">
        <f>SUM('Step 1'!F104:AC104)</f>
        <v>35112</v>
      </c>
      <c r="G104" s="1">
        <f>SUM('Step 1'!G104:AD104)</f>
        <v>34958</v>
      </c>
      <c r="H104" s="1">
        <f>SUM('Step 1'!H104:AE104)</f>
        <v>34838</v>
      </c>
      <c r="I104" s="1">
        <f>SUM('Step 1'!I104:AF104)</f>
        <v>34732</v>
      </c>
    </row>
    <row r="105" spans="1:9" x14ac:dyDescent="0.35">
      <c r="A105" s="4" t="str">
        <f>'Step 1'!A105</f>
        <v>Goshen town, NH</v>
      </c>
      <c r="B105" s="1">
        <f>SUM('Step 1'!B105:Y105)</f>
        <v>11589</v>
      </c>
      <c r="C105" s="1">
        <f>SUM('Step 1'!C105:Z105)</f>
        <v>11587</v>
      </c>
      <c r="D105" s="1">
        <f>SUM('Step 1'!D105:AA105)</f>
        <v>11584</v>
      </c>
      <c r="E105" s="1">
        <f>SUM('Step 1'!E105:AB105)</f>
        <v>11571</v>
      </c>
      <c r="F105" s="1">
        <f>SUM('Step 1'!F105:AC105)</f>
        <v>11563</v>
      </c>
      <c r="G105" s="1">
        <f>SUM('Step 1'!G105:AD105)</f>
        <v>11553</v>
      </c>
      <c r="H105" s="1">
        <f>SUM('Step 1'!H105:AE105)</f>
        <v>11546</v>
      </c>
      <c r="I105" s="1">
        <f>SUM('Step 1'!I105:AF105)</f>
        <v>11533</v>
      </c>
    </row>
    <row r="106" spans="1:9" x14ac:dyDescent="0.35">
      <c r="A106" s="4" t="str">
        <f>'Step 1'!A106</f>
        <v>Grafton County, NH</v>
      </c>
      <c r="B106" s="1">
        <f>SUM('Step 1'!B106:Y106)</f>
        <v>1157996</v>
      </c>
      <c r="C106" s="1">
        <f>SUM('Step 1'!C106:Z106)</f>
        <v>1157065</v>
      </c>
      <c r="D106" s="1">
        <f>SUM('Step 1'!D106:AA106)</f>
        <v>1156637</v>
      </c>
      <c r="E106" s="1">
        <f>SUM('Step 1'!E106:AB106)</f>
        <v>1156359</v>
      </c>
      <c r="F106" s="1">
        <f>SUM('Step 1'!F106:AC106)</f>
        <v>1155979</v>
      </c>
      <c r="G106" s="1">
        <f>SUM('Step 1'!G106:AD106)</f>
        <v>1155932</v>
      </c>
      <c r="H106" s="1">
        <f>SUM('Step 1'!H106:AE106)</f>
        <v>1155935</v>
      </c>
      <c r="I106" s="1">
        <f>SUM('Step 1'!I106:AF106)</f>
        <v>1155642</v>
      </c>
    </row>
    <row r="107" spans="1:9" x14ac:dyDescent="0.35">
      <c r="A107" s="4" t="str">
        <f>'Step 1'!A107</f>
        <v>Grafton town, NH</v>
      </c>
      <c r="B107" s="1">
        <f>SUM('Step 1'!B107:Y107)</f>
        <v>16192</v>
      </c>
      <c r="C107" s="1">
        <f>SUM('Step 1'!C107:Z107)</f>
        <v>16176</v>
      </c>
      <c r="D107" s="1">
        <f>SUM('Step 1'!D107:AA107)</f>
        <v>16163</v>
      </c>
      <c r="E107" s="1">
        <f>SUM('Step 1'!E107:AB107)</f>
        <v>16154</v>
      </c>
      <c r="F107" s="1">
        <f>SUM('Step 1'!F107:AC107)</f>
        <v>16144</v>
      </c>
      <c r="G107" s="1">
        <f>SUM('Step 1'!G107:AD107)</f>
        <v>16134</v>
      </c>
      <c r="H107" s="1">
        <f>SUM('Step 1'!H107:AE107)</f>
        <v>16132</v>
      </c>
      <c r="I107" s="1">
        <f>SUM('Step 1'!I107:AF107)</f>
        <v>16120</v>
      </c>
    </row>
    <row r="108" spans="1:9" x14ac:dyDescent="0.35">
      <c r="A108" s="4" t="str">
        <f>'Step 1'!A108</f>
        <v>Grantham town, NH</v>
      </c>
      <c r="B108" s="1">
        <f>SUM('Step 1'!B108:Y108)</f>
        <v>39465</v>
      </c>
      <c r="C108" s="1">
        <f>SUM('Step 1'!C108:Z108)</f>
        <v>39424</v>
      </c>
      <c r="D108" s="1">
        <f>SUM('Step 1'!D108:AA108)</f>
        <v>39417</v>
      </c>
      <c r="E108" s="1">
        <f>SUM('Step 1'!E108:AB108)</f>
        <v>39417</v>
      </c>
      <c r="F108" s="1">
        <f>SUM('Step 1'!F108:AC108)</f>
        <v>39414</v>
      </c>
      <c r="G108" s="1">
        <f>SUM('Step 1'!G108:AD108)</f>
        <v>39411</v>
      </c>
      <c r="H108" s="1">
        <f>SUM('Step 1'!H108:AE108)</f>
        <v>39412</v>
      </c>
      <c r="I108" s="1">
        <f>SUM('Step 1'!I108:AF108)</f>
        <v>39403</v>
      </c>
    </row>
    <row r="109" spans="1:9" x14ac:dyDescent="0.35">
      <c r="A109" s="4" t="str">
        <f>'Step 1'!A109</f>
        <v>Greenfield town, NH</v>
      </c>
      <c r="B109" s="1">
        <f>SUM('Step 1'!B109:Y109)</f>
        <v>23650</v>
      </c>
      <c r="C109" s="1">
        <f>SUM('Step 1'!C109:Z109)</f>
        <v>23658</v>
      </c>
      <c r="D109" s="1">
        <f>SUM('Step 1'!D109:AA109)</f>
        <v>23671</v>
      </c>
      <c r="E109" s="1">
        <f>SUM('Step 1'!E109:AB109)</f>
        <v>23690</v>
      </c>
      <c r="F109" s="1">
        <f>SUM('Step 1'!F109:AC109)</f>
        <v>23684</v>
      </c>
      <c r="G109" s="1">
        <f>SUM('Step 1'!G109:AD109)</f>
        <v>23697</v>
      </c>
      <c r="H109" s="1">
        <f>SUM('Step 1'!H109:AE109)</f>
        <v>23705</v>
      </c>
      <c r="I109" s="1">
        <f>SUM('Step 1'!I109:AF109)</f>
        <v>23706</v>
      </c>
    </row>
    <row r="110" spans="1:9" x14ac:dyDescent="0.35">
      <c r="A110" s="4" t="str">
        <f>'Step 1'!A110</f>
        <v>Greenland town, NH</v>
      </c>
      <c r="B110" s="1">
        <f>SUM('Step 1'!B110:Y110)</f>
        <v>51160</v>
      </c>
      <c r="C110" s="1">
        <f>SUM('Step 1'!C110:Z110)</f>
        <v>51185</v>
      </c>
      <c r="D110" s="1">
        <f>SUM('Step 1'!D110:AA110)</f>
        <v>51206</v>
      </c>
      <c r="E110" s="1">
        <f>SUM('Step 1'!E110:AB110)</f>
        <v>51254</v>
      </c>
      <c r="F110" s="1">
        <f>SUM('Step 1'!F110:AC110)</f>
        <v>51266</v>
      </c>
      <c r="G110" s="1">
        <f>SUM('Step 1'!G110:AD110)</f>
        <v>51301</v>
      </c>
      <c r="H110" s="1">
        <f>SUM('Step 1'!H110:AE110)</f>
        <v>51327</v>
      </c>
      <c r="I110" s="1">
        <f>SUM('Step 1'!I110:AF110)</f>
        <v>51343</v>
      </c>
    </row>
    <row r="111" spans="1:9" x14ac:dyDescent="0.35">
      <c r="A111" s="4" t="str">
        <f>'Step 1'!A111</f>
        <v>Greenville town, NH</v>
      </c>
      <c r="B111" s="1">
        <f>SUM('Step 1'!B111:Y111)</f>
        <v>27467</v>
      </c>
      <c r="C111" s="1">
        <f>SUM('Step 1'!C111:Z111)</f>
        <v>27463</v>
      </c>
      <c r="D111" s="1">
        <f>SUM('Step 1'!D111:AA111)</f>
        <v>27459</v>
      </c>
      <c r="E111" s="1">
        <f>SUM('Step 1'!E111:AB111)</f>
        <v>27469</v>
      </c>
      <c r="F111" s="1">
        <f>SUM('Step 1'!F111:AC111)</f>
        <v>27455</v>
      </c>
      <c r="G111" s="1">
        <f>SUM('Step 1'!G111:AD111)</f>
        <v>27448</v>
      </c>
      <c r="H111" s="1">
        <f>SUM('Step 1'!H111:AE111)</f>
        <v>27445</v>
      </c>
      <c r="I111" s="1">
        <f>SUM('Step 1'!I111:AF111)</f>
        <v>27445</v>
      </c>
    </row>
    <row r="112" spans="1:9" x14ac:dyDescent="0.35">
      <c r="A112" s="4" t="str">
        <f>'Step 1'!A112</f>
        <v>Groton town, NH</v>
      </c>
      <c r="B112" s="1">
        <f>SUM('Step 1'!B112:Y112)</f>
        <v>7965</v>
      </c>
      <c r="C112" s="1">
        <f>SUM('Step 1'!C112:Z112)</f>
        <v>7967</v>
      </c>
      <c r="D112" s="1">
        <f>SUM('Step 1'!D112:AA112)</f>
        <v>7972</v>
      </c>
      <c r="E112" s="1">
        <f>SUM('Step 1'!E112:AB112)</f>
        <v>7975</v>
      </c>
      <c r="F112" s="1">
        <f>SUM('Step 1'!F112:AC112)</f>
        <v>7971</v>
      </c>
      <c r="G112" s="1">
        <f>SUM('Step 1'!G112:AD112)</f>
        <v>7978</v>
      </c>
      <c r="H112" s="1">
        <f>SUM('Step 1'!H112:AE112)</f>
        <v>7983</v>
      </c>
      <c r="I112" s="1">
        <f>SUM('Step 1'!I112:AF112)</f>
        <v>7985</v>
      </c>
    </row>
    <row r="113" spans="1:9" x14ac:dyDescent="0.35">
      <c r="A113" s="4" t="str">
        <f>'Step 1'!A113</f>
        <v>Hale's location, NH</v>
      </c>
      <c r="B113" s="1">
        <f>SUM('Step 1'!B113:Y113)</f>
        <v>1027</v>
      </c>
      <c r="C113" s="1">
        <f>SUM('Step 1'!C113:Z113)</f>
        <v>1028</v>
      </c>
      <c r="D113" s="1">
        <f>SUM('Step 1'!D113:AA113)</f>
        <v>1027</v>
      </c>
      <c r="E113" s="1">
        <f>SUM('Step 1'!E113:AB113)</f>
        <v>1027</v>
      </c>
      <c r="F113" s="1">
        <f>SUM('Step 1'!F113:AC113)</f>
        <v>1027</v>
      </c>
      <c r="G113" s="1">
        <f>SUM('Step 1'!G113:AD113)</f>
        <v>1027</v>
      </c>
      <c r="H113" s="1">
        <f>SUM('Step 1'!H113:AE113)</f>
        <v>1025</v>
      </c>
      <c r="I113" s="1">
        <f>SUM('Step 1'!I113:AF113)</f>
        <v>1021</v>
      </c>
    </row>
    <row r="114" spans="1:9" x14ac:dyDescent="0.35">
      <c r="A114" s="4" t="str">
        <f>'Step 1'!A114</f>
        <v>Hampstead town, NH</v>
      </c>
      <c r="B114" s="1">
        <f>SUM('Step 1'!B114:Y114)</f>
        <v>118708</v>
      </c>
      <c r="C114" s="1">
        <f>SUM('Step 1'!C114:Z114)</f>
        <v>118767</v>
      </c>
      <c r="D114" s="1">
        <f>SUM('Step 1'!D114:AA114)</f>
        <v>118839</v>
      </c>
      <c r="E114" s="1">
        <f>SUM('Step 1'!E114:AB114)</f>
        <v>118932</v>
      </c>
      <c r="F114" s="1">
        <f>SUM('Step 1'!F114:AC114)</f>
        <v>119032</v>
      </c>
      <c r="G114" s="1">
        <f>SUM('Step 1'!G114:AD114)</f>
        <v>119117</v>
      </c>
      <c r="H114" s="1">
        <f>SUM('Step 1'!H114:AE114)</f>
        <v>119223</v>
      </c>
      <c r="I114" s="1">
        <f>SUM('Step 1'!I114:AF114)</f>
        <v>119321</v>
      </c>
    </row>
    <row r="115" spans="1:9" x14ac:dyDescent="0.35">
      <c r="A115" s="4" t="str">
        <f>'Step 1'!A115</f>
        <v>Hampton Falls town, NH</v>
      </c>
      <c r="B115" s="1">
        <f>SUM('Step 1'!B115:Y115)</f>
        <v>33291</v>
      </c>
      <c r="C115" s="1">
        <f>SUM('Step 1'!C115:Z115)</f>
        <v>33324</v>
      </c>
      <c r="D115" s="1">
        <f>SUM('Step 1'!D115:AA115)</f>
        <v>33350</v>
      </c>
      <c r="E115" s="1">
        <f>SUM('Step 1'!E115:AB115)</f>
        <v>33371</v>
      </c>
      <c r="F115" s="1">
        <f>SUM('Step 1'!F115:AC115)</f>
        <v>33387</v>
      </c>
      <c r="G115" s="1">
        <f>SUM('Step 1'!G115:AD115)</f>
        <v>33403</v>
      </c>
      <c r="H115" s="1">
        <f>SUM('Step 1'!H115:AE115)</f>
        <v>33418</v>
      </c>
      <c r="I115" s="1">
        <f>SUM('Step 1'!I115:AF115)</f>
        <v>33437</v>
      </c>
    </row>
    <row r="116" spans="1:9" x14ac:dyDescent="0.35">
      <c r="A116" s="4" t="str">
        <f>'Step 1'!A116</f>
        <v>Hampton town, NH</v>
      </c>
      <c r="B116" s="1">
        <f>SUM('Step 1'!B116:Y116)</f>
        <v>206079</v>
      </c>
      <c r="C116" s="1">
        <f>SUM('Step 1'!C116:Z116)</f>
        <v>206067</v>
      </c>
      <c r="D116" s="1">
        <f>SUM('Step 1'!D116:AA116)</f>
        <v>206066</v>
      </c>
      <c r="E116" s="1">
        <f>SUM('Step 1'!E116:AB116)</f>
        <v>206149</v>
      </c>
      <c r="F116" s="1">
        <f>SUM('Step 1'!F116:AC116)</f>
        <v>206192</v>
      </c>
      <c r="G116" s="1">
        <f>SUM('Step 1'!G116:AD116)</f>
        <v>206254</v>
      </c>
      <c r="H116" s="1">
        <f>SUM('Step 1'!H116:AE116)</f>
        <v>206321</v>
      </c>
      <c r="I116" s="1">
        <f>SUM('Step 1'!I116:AF116)</f>
        <v>206404</v>
      </c>
    </row>
    <row r="117" spans="1:9" x14ac:dyDescent="0.35">
      <c r="A117" s="4" t="str">
        <f>'Step 1'!A117</f>
        <v>Hancock town, NH</v>
      </c>
      <c r="B117" s="1">
        <f>SUM('Step 1'!B117:Y117)</f>
        <v>22150</v>
      </c>
      <c r="C117" s="1">
        <f>SUM('Step 1'!C117:Z117)</f>
        <v>22137</v>
      </c>
      <c r="D117" s="1">
        <f>SUM('Step 1'!D117:AA117)</f>
        <v>22132</v>
      </c>
      <c r="E117" s="1">
        <f>SUM('Step 1'!E117:AB117)</f>
        <v>22134</v>
      </c>
      <c r="F117" s="1">
        <f>SUM('Step 1'!F117:AC117)</f>
        <v>22118</v>
      </c>
      <c r="G117" s="1">
        <f>SUM('Step 1'!G117:AD117)</f>
        <v>22106</v>
      </c>
      <c r="H117" s="1">
        <f>SUM('Step 1'!H117:AE117)</f>
        <v>22087</v>
      </c>
      <c r="I117" s="1">
        <f>SUM('Step 1'!I117:AF117)</f>
        <v>22071</v>
      </c>
    </row>
    <row r="118" spans="1:9" x14ac:dyDescent="0.35">
      <c r="A118" s="4" t="str">
        <f>'Step 1'!A118</f>
        <v>Hanover town, NH</v>
      </c>
      <c r="B118" s="1">
        <f>SUM('Step 1'!B118:Y118)</f>
        <v>118664</v>
      </c>
      <c r="C118" s="1">
        <f>SUM('Step 1'!C118:Z118)</f>
        <v>118552</v>
      </c>
      <c r="D118" s="1">
        <f>SUM('Step 1'!D118:AA118)</f>
        <v>118480</v>
      </c>
      <c r="E118" s="1">
        <f>SUM('Step 1'!E118:AB118)</f>
        <v>118393</v>
      </c>
      <c r="F118" s="1">
        <f>SUM('Step 1'!F118:AC118)</f>
        <v>118355</v>
      </c>
      <c r="G118" s="1">
        <f>SUM('Step 1'!G118:AD118)</f>
        <v>118272</v>
      </c>
      <c r="H118" s="1">
        <f>SUM('Step 1'!H118:AE118)</f>
        <v>118206</v>
      </c>
      <c r="I118" s="1">
        <f>SUM('Step 1'!I118:AF118)</f>
        <v>118150</v>
      </c>
    </row>
    <row r="119" spans="1:9" x14ac:dyDescent="0.35">
      <c r="A119" s="4" t="str">
        <f>'Step 1'!A119</f>
        <v>Harrisville town, NH</v>
      </c>
      <c r="B119" s="1">
        <f>SUM('Step 1'!B119:Y119)</f>
        <v>14850</v>
      </c>
      <c r="C119" s="1">
        <f>SUM('Step 1'!C119:Z119)</f>
        <v>14844</v>
      </c>
      <c r="D119" s="1">
        <f>SUM('Step 1'!D119:AA119)</f>
        <v>14845</v>
      </c>
      <c r="E119" s="1">
        <f>SUM('Step 1'!E119:AB119)</f>
        <v>14848</v>
      </c>
      <c r="F119" s="1">
        <f>SUM('Step 1'!F119:AC119)</f>
        <v>14840</v>
      </c>
      <c r="G119" s="1">
        <f>SUM('Step 1'!G119:AD119)</f>
        <v>14847</v>
      </c>
      <c r="H119" s="1">
        <f>SUM('Step 1'!H119:AE119)</f>
        <v>14843</v>
      </c>
      <c r="I119" s="1">
        <f>SUM('Step 1'!I119:AF119)</f>
        <v>14841</v>
      </c>
    </row>
    <row r="120" spans="1:9" x14ac:dyDescent="0.35">
      <c r="A120" s="4" t="str">
        <f>'Step 1'!A120</f>
        <v>Hart's Location town, NH</v>
      </c>
      <c r="B120" s="1">
        <f>SUM('Step 1'!B120:Y120)</f>
        <v>999</v>
      </c>
      <c r="C120" s="1">
        <f>SUM('Step 1'!C120:Z120)</f>
        <v>998</v>
      </c>
      <c r="D120" s="1">
        <f>SUM('Step 1'!D120:AA120)</f>
        <v>997</v>
      </c>
      <c r="E120" s="1">
        <f>SUM('Step 1'!E120:AB120)</f>
        <v>997</v>
      </c>
      <c r="F120" s="1">
        <f>SUM('Step 1'!F120:AC120)</f>
        <v>997</v>
      </c>
      <c r="G120" s="1">
        <f>SUM('Step 1'!G120:AD120)</f>
        <v>999</v>
      </c>
      <c r="H120" s="1">
        <f>SUM('Step 1'!H120:AE120)</f>
        <v>999</v>
      </c>
      <c r="I120" s="1">
        <f>SUM('Step 1'!I120:AF120)</f>
        <v>998</v>
      </c>
    </row>
    <row r="121" spans="1:9" x14ac:dyDescent="0.35">
      <c r="A121" s="4" t="str">
        <f>'Step 1'!A121</f>
        <v>Haverhill town, NH</v>
      </c>
      <c r="B121" s="1">
        <f>SUM('Step 1'!B121:Y121)</f>
        <v>56736</v>
      </c>
      <c r="C121" s="1">
        <f>SUM('Step 1'!C121:Z121)</f>
        <v>56607</v>
      </c>
      <c r="D121" s="1">
        <f>SUM('Step 1'!D121:AA121)</f>
        <v>56529</v>
      </c>
      <c r="E121" s="1">
        <f>SUM('Step 1'!E121:AB121)</f>
        <v>56453</v>
      </c>
      <c r="F121" s="1">
        <f>SUM('Step 1'!F121:AC121)</f>
        <v>56368</v>
      </c>
      <c r="G121" s="1">
        <f>SUM('Step 1'!G121:AD121)</f>
        <v>56333</v>
      </c>
      <c r="H121" s="1">
        <f>SUM('Step 1'!H121:AE121)</f>
        <v>56311</v>
      </c>
      <c r="I121" s="1">
        <f>SUM('Step 1'!I121:AF121)</f>
        <v>56238</v>
      </c>
    </row>
    <row r="122" spans="1:9" x14ac:dyDescent="0.35">
      <c r="A122" s="4" t="str">
        <f>'Step 1'!A122</f>
        <v>Haverhill-Newburyport-Amesbury Town, MA-NH NECTA Division, NH part</v>
      </c>
      <c r="B122" s="1">
        <f>SUM('Step 1'!B122:Y122)</f>
        <v>916695</v>
      </c>
      <c r="C122" s="1">
        <f>SUM('Step 1'!C122:Z122)</f>
        <v>917341</v>
      </c>
      <c r="D122" s="1">
        <f>SUM('Step 1'!D122:AA122)</f>
        <v>918030</v>
      </c>
      <c r="E122" s="1">
        <f>SUM('Step 1'!E122:AB122)</f>
        <v>918807</v>
      </c>
      <c r="F122" s="1">
        <f>SUM('Step 1'!F122:AC122)</f>
        <v>919376</v>
      </c>
      <c r="G122" s="1">
        <f>SUM('Step 1'!G122:AD122)</f>
        <v>919860</v>
      </c>
      <c r="H122" s="1">
        <f>SUM('Step 1'!H122:AE122)</f>
        <v>920550</v>
      </c>
      <c r="I122" s="1">
        <f>SUM('Step 1'!I122:AF122)</f>
        <v>921178</v>
      </c>
    </row>
    <row r="123" spans="1:9" x14ac:dyDescent="0.35">
      <c r="A123" s="4" t="str">
        <f>'Step 1'!A123</f>
        <v>Haverhill, NH LMA</v>
      </c>
      <c r="B123" s="1">
        <f>SUM('Step 1'!B123:Y123)</f>
        <v>82193</v>
      </c>
      <c r="C123" s="1">
        <f>SUM('Step 1'!C123:Z123)</f>
        <v>82033</v>
      </c>
      <c r="D123" s="1">
        <f>SUM('Step 1'!D123:AA123)</f>
        <v>81952</v>
      </c>
      <c r="E123" s="1">
        <f>SUM('Step 1'!E123:AB123)</f>
        <v>81874</v>
      </c>
      <c r="F123" s="1">
        <f>SUM('Step 1'!F123:AC123)</f>
        <v>81776</v>
      </c>
      <c r="G123" s="1">
        <f>SUM('Step 1'!G123:AD123)</f>
        <v>81748</v>
      </c>
      <c r="H123" s="1">
        <f>SUM('Step 1'!H123:AE123)</f>
        <v>81735</v>
      </c>
      <c r="I123" s="1">
        <f>SUM('Step 1'!I123:AF123)</f>
        <v>81637</v>
      </c>
    </row>
    <row r="124" spans="1:9" x14ac:dyDescent="0.35">
      <c r="A124" s="4" t="str">
        <f>'Step 1'!A124</f>
        <v>Hebron town, NH</v>
      </c>
      <c r="B124" s="1">
        <f>SUM('Step 1'!B124:Y124)</f>
        <v>8643</v>
      </c>
      <c r="C124" s="1">
        <f>SUM('Step 1'!C124:Z124)</f>
        <v>8645</v>
      </c>
      <c r="D124" s="1">
        <f>SUM('Step 1'!D124:AA124)</f>
        <v>8648</v>
      </c>
      <c r="E124" s="1">
        <f>SUM('Step 1'!E124:AB124)</f>
        <v>8652</v>
      </c>
      <c r="F124" s="1">
        <f>SUM('Step 1'!F124:AC124)</f>
        <v>8647</v>
      </c>
      <c r="G124" s="1">
        <f>SUM('Step 1'!G124:AD124)</f>
        <v>8648</v>
      </c>
      <c r="H124" s="1">
        <f>SUM('Step 1'!H124:AE124)</f>
        <v>8650</v>
      </c>
      <c r="I124" s="1">
        <f>SUM('Step 1'!I124:AF124)</f>
        <v>8647</v>
      </c>
    </row>
    <row r="125" spans="1:9" x14ac:dyDescent="0.35">
      <c r="A125" s="4" t="str">
        <f>'Step 1'!A125</f>
        <v>Henniker town, NH</v>
      </c>
      <c r="B125" s="1">
        <f>SUM('Step 1'!B125:Y125)</f>
        <v>64575</v>
      </c>
      <c r="C125" s="1">
        <f>SUM('Step 1'!C125:Z125)</f>
        <v>64542</v>
      </c>
      <c r="D125" s="1">
        <f>SUM('Step 1'!D125:AA125)</f>
        <v>64500</v>
      </c>
      <c r="E125" s="1">
        <f>SUM('Step 1'!E125:AB125)</f>
        <v>64468</v>
      </c>
      <c r="F125" s="1">
        <f>SUM('Step 1'!F125:AC125)</f>
        <v>64401</v>
      </c>
      <c r="G125" s="1">
        <f>SUM('Step 1'!G125:AD125)</f>
        <v>64379</v>
      </c>
      <c r="H125" s="1">
        <f>SUM('Step 1'!H125:AE125)</f>
        <v>64363</v>
      </c>
      <c r="I125" s="1">
        <f>SUM('Step 1'!I125:AF125)</f>
        <v>64350</v>
      </c>
    </row>
    <row r="126" spans="1:9" x14ac:dyDescent="0.35">
      <c r="A126" s="4" t="str">
        <f>'Step 1'!A126</f>
        <v>Hill town, NH</v>
      </c>
      <c r="B126" s="1">
        <f>SUM('Step 1'!B126:Y126)</f>
        <v>13218</v>
      </c>
      <c r="C126" s="1">
        <f>SUM('Step 1'!C126:Z126)</f>
        <v>13210</v>
      </c>
      <c r="D126" s="1">
        <f>SUM('Step 1'!D126:AA126)</f>
        <v>13209</v>
      </c>
      <c r="E126" s="1">
        <f>SUM('Step 1'!E126:AB126)</f>
        <v>13220</v>
      </c>
      <c r="F126" s="1">
        <f>SUM('Step 1'!F126:AC126)</f>
        <v>13216</v>
      </c>
      <c r="G126" s="1">
        <f>SUM('Step 1'!G126:AD126)</f>
        <v>13217</v>
      </c>
      <c r="H126" s="1">
        <f>SUM('Step 1'!H126:AE126)</f>
        <v>13215</v>
      </c>
      <c r="I126" s="1">
        <f>SUM('Step 1'!I126:AF126)</f>
        <v>13219</v>
      </c>
    </row>
    <row r="127" spans="1:9" x14ac:dyDescent="0.35">
      <c r="A127" s="4" t="str">
        <f>'Step 1'!A127</f>
        <v>Hillsborough County, NH</v>
      </c>
      <c r="B127" s="1">
        <f>SUM('Step 1'!B127:Y127)</f>
        <v>5484742</v>
      </c>
      <c r="C127" s="1">
        <f>SUM('Step 1'!C127:Z127)</f>
        <v>5486172</v>
      </c>
      <c r="D127" s="1">
        <f>SUM('Step 1'!D127:AA127)</f>
        <v>5488344</v>
      </c>
      <c r="E127" s="1">
        <f>SUM('Step 1'!E127:AB127)</f>
        <v>5491249</v>
      </c>
      <c r="F127" s="1">
        <f>SUM('Step 1'!F127:AC127)</f>
        <v>5493150</v>
      </c>
      <c r="G127" s="1">
        <f>SUM('Step 1'!G127:AD127)</f>
        <v>5495002</v>
      </c>
      <c r="H127" s="1">
        <f>SUM('Step 1'!H127:AE127)</f>
        <v>5497952</v>
      </c>
      <c r="I127" s="1">
        <f>SUM('Step 1'!I127:AF127)</f>
        <v>5500958</v>
      </c>
    </row>
    <row r="128" spans="1:9" x14ac:dyDescent="0.35">
      <c r="A128" s="4" t="str">
        <f>'Step 1'!A128</f>
        <v>Hillsborough town, NH</v>
      </c>
      <c r="B128" s="1">
        <f>SUM('Step 1'!B128:Y128)</f>
        <v>70372</v>
      </c>
      <c r="C128" s="1">
        <f>SUM('Step 1'!C128:Z128)</f>
        <v>70306</v>
      </c>
      <c r="D128" s="1">
        <f>SUM('Step 1'!D128:AA128)</f>
        <v>70241</v>
      </c>
      <c r="E128" s="1">
        <f>SUM('Step 1'!E128:AB128)</f>
        <v>70191</v>
      </c>
      <c r="F128" s="1">
        <f>SUM('Step 1'!F128:AC128)</f>
        <v>70120</v>
      </c>
      <c r="G128" s="1">
        <f>SUM('Step 1'!G128:AD128)</f>
        <v>70082</v>
      </c>
      <c r="H128" s="1">
        <f>SUM('Step 1'!H128:AE128)</f>
        <v>70049</v>
      </c>
      <c r="I128" s="1">
        <f>SUM('Step 1'!I128:AF128)</f>
        <v>70026</v>
      </c>
    </row>
    <row r="129" spans="1:9" x14ac:dyDescent="0.35">
      <c r="A129" s="4" t="str">
        <f>'Step 1'!A129</f>
        <v>Hillsborough, NH LMA</v>
      </c>
      <c r="B129" s="1">
        <f>SUM('Step 1'!B129:Y129)</f>
        <v>193347</v>
      </c>
      <c r="C129" s="1">
        <f>SUM('Step 1'!C129:Z129)</f>
        <v>193239</v>
      </c>
      <c r="D129" s="1">
        <f>SUM('Step 1'!D129:AA129)</f>
        <v>193129</v>
      </c>
      <c r="E129" s="1">
        <f>SUM('Step 1'!E129:AB129)</f>
        <v>193064</v>
      </c>
      <c r="F129" s="1">
        <f>SUM('Step 1'!F129:AC129)</f>
        <v>192899</v>
      </c>
      <c r="G129" s="1">
        <f>SUM('Step 1'!G129:AD129)</f>
        <v>192829</v>
      </c>
      <c r="H129" s="1">
        <f>SUM('Step 1'!H129:AE129)</f>
        <v>192784</v>
      </c>
      <c r="I129" s="1">
        <f>SUM('Step 1'!I129:AF129)</f>
        <v>192737</v>
      </c>
    </row>
    <row r="130" spans="1:9" x14ac:dyDescent="0.35">
      <c r="A130" s="4" t="str">
        <f>'Step 1'!A130</f>
        <v>Hinsdale town, NH</v>
      </c>
      <c r="B130" s="1">
        <f>SUM('Step 1'!B130:Y130)</f>
        <v>50749</v>
      </c>
      <c r="C130" s="1">
        <f>SUM('Step 1'!C130:Z130)</f>
        <v>50707</v>
      </c>
      <c r="D130" s="1">
        <f>SUM('Step 1'!D130:AA130)</f>
        <v>50671</v>
      </c>
      <c r="E130" s="1">
        <f>SUM('Step 1'!E130:AB130)</f>
        <v>50611</v>
      </c>
      <c r="F130" s="1">
        <f>SUM('Step 1'!F130:AC130)</f>
        <v>50552</v>
      </c>
      <c r="G130" s="1">
        <f>SUM('Step 1'!G130:AD130)</f>
        <v>50514</v>
      </c>
      <c r="H130" s="1">
        <f>SUM('Step 1'!H130:AE130)</f>
        <v>50483</v>
      </c>
      <c r="I130" s="1">
        <f>SUM('Step 1'!I130:AF130)</f>
        <v>50436</v>
      </c>
    </row>
    <row r="131" spans="1:9" x14ac:dyDescent="0.35">
      <c r="A131" s="4" t="str">
        <f>'Step 1'!A131</f>
        <v>Holderness town, NH</v>
      </c>
      <c r="B131" s="1">
        <f>SUM('Step 1'!B131:Y131)</f>
        <v>32669</v>
      </c>
      <c r="C131" s="1">
        <f>SUM('Step 1'!C131:Z131)</f>
        <v>32661</v>
      </c>
      <c r="D131" s="1">
        <f>SUM('Step 1'!D131:AA131)</f>
        <v>32659</v>
      </c>
      <c r="E131" s="1">
        <f>SUM('Step 1'!E131:AB131)</f>
        <v>32669</v>
      </c>
      <c r="F131" s="1">
        <f>SUM('Step 1'!F131:AC131)</f>
        <v>32667</v>
      </c>
      <c r="G131" s="1">
        <f>SUM('Step 1'!G131:AD131)</f>
        <v>32684</v>
      </c>
      <c r="H131" s="1">
        <f>SUM('Step 1'!H131:AE131)</f>
        <v>32706</v>
      </c>
      <c r="I131" s="1">
        <f>SUM('Step 1'!I131:AF131)</f>
        <v>32723</v>
      </c>
    </row>
    <row r="132" spans="1:9" x14ac:dyDescent="0.35">
      <c r="A132" s="4" t="str">
        <f>'Step 1'!A132</f>
        <v>Hollis town, NH</v>
      </c>
      <c r="B132" s="1">
        <f>SUM('Step 1'!B132:Y132)</f>
        <v>97629</v>
      </c>
      <c r="C132" s="1">
        <f>SUM('Step 1'!C132:Z132)</f>
        <v>97678</v>
      </c>
      <c r="D132" s="1">
        <f>SUM('Step 1'!D132:AA132)</f>
        <v>97736</v>
      </c>
      <c r="E132" s="1">
        <f>SUM('Step 1'!E132:AB132)</f>
        <v>97799</v>
      </c>
      <c r="F132" s="1">
        <f>SUM('Step 1'!F132:AC132)</f>
        <v>97802</v>
      </c>
      <c r="G132" s="1">
        <f>SUM('Step 1'!G132:AD132)</f>
        <v>97821</v>
      </c>
      <c r="H132" s="1">
        <f>SUM('Step 1'!H132:AE132)</f>
        <v>97817</v>
      </c>
      <c r="I132" s="1">
        <f>SUM('Step 1'!I132:AF132)</f>
        <v>97819</v>
      </c>
    </row>
    <row r="133" spans="1:9" x14ac:dyDescent="0.35">
      <c r="A133" s="4" t="str">
        <f>'Step 1'!A133</f>
        <v>Hooksett town, NH</v>
      </c>
      <c r="B133" s="1">
        <f>SUM('Step 1'!B133:Y133)</f>
        <v>200686</v>
      </c>
      <c r="C133" s="1">
        <f>SUM('Step 1'!C133:Z133)</f>
        <v>200921</v>
      </c>
      <c r="D133" s="1">
        <f>SUM('Step 1'!D133:AA133)</f>
        <v>201148</v>
      </c>
      <c r="E133" s="1">
        <f>SUM('Step 1'!E133:AB133)</f>
        <v>201390</v>
      </c>
      <c r="F133" s="1">
        <f>SUM('Step 1'!F133:AC133)</f>
        <v>201574</v>
      </c>
      <c r="G133" s="1">
        <f>SUM('Step 1'!G133:AD133)</f>
        <v>201771</v>
      </c>
      <c r="H133" s="1">
        <f>SUM('Step 1'!H133:AE133)</f>
        <v>202039</v>
      </c>
      <c r="I133" s="1">
        <f>SUM('Step 1'!I133:AF133)</f>
        <v>202282</v>
      </c>
    </row>
    <row r="134" spans="1:9" x14ac:dyDescent="0.35">
      <c r="A134" s="4" t="str">
        <f>'Step 1'!A134</f>
        <v>Hopkinton town, NH</v>
      </c>
      <c r="B134" s="1">
        <f>SUM('Step 1'!B134:Y134)</f>
        <v>81096</v>
      </c>
      <c r="C134" s="1">
        <f>SUM('Step 1'!C134:Z134)</f>
        <v>81131</v>
      </c>
      <c r="D134" s="1">
        <f>SUM('Step 1'!D134:AA134)</f>
        <v>81195</v>
      </c>
      <c r="E134" s="1">
        <f>SUM('Step 1'!E134:AB134)</f>
        <v>81254</v>
      </c>
      <c r="F134" s="1">
        <f>SUM('Step 1'!F134:AC134)</f>
        <v>81290</v>
      </c>
      <c r="G134" s="1">
        <f>SUM('Step 1'!G134:AD134)</f>
        <v>81351</v>
      </c>
      <c r="H134" s="1">
        <f>SUM('Step 1'!H134:AE134)</f>
        <v>81414</v>
      </c>
      <c r="I134" s="1">
        <f>SUM('Step 1'!I134:AF134)</f>
        <v>81458</v>
      </c>
    </row>
    <row r="135" spans="1:9" x14ac:dyDescent="0.35">
      <c r="A135" s="4" t="str">
        <f>'Step 1'!A135</f>
        <v>Hudson town, NH</v>
      </c>
      <c r="B135" s="1">
        <f>SUM('Step 1'!B135:Y135)</f>
        <v>345457</v>
      </c>
      <c r="C135" s="1">
        <f>SUM('Step 1'!C135:Z135)</f>
        <v>345427</v>
      </c>
      <c r="D135" s="1">
        <f>SUM('Step 1'!D135:AA135)</f>
        <v>345463</v>
      </c>
      <c r="E135" s="1">
        <f>SUM('Step 1'!E135:AB135)</f>
        <v>345536</v>
      </c>
      <c r="F135" s="1">
        <f>SUM('Step 1'!F135:AC135)</f>
        <v>345571</v>
      </c>
      <c r="G135" s="1">
        <f>SUM('Step 1'!G135:AD135)</f>
        <v>345574</v>
      </c>
      <c r="H135" s="1">
        <f>SUM('Step 1'!H135:AE135)</f>
        <v>345660</v>
      </c>
      <c r="I135" s="1">
        <f>SUM('Step 1'!I135:AF135)</f>
        <v>345743</v>
      </c>
    </row>
    <row r="136" spans="1:9" x14ac:dyDescent="0.35">
      <c r="A136" s="4" t="str">
        <f>'Step 1'!A136</f>
        <v>Jackson town, NH</v>
      </c>
      <c r="B136" s="1">
        <f>SUM('Step 1'!B136:Y136)</f>
        <v>8858</v>
      </c>
      <c r="C136" s="1">
        <f>SUM('Step 1'!C136:Z136)</f>
        <v>8857</v>
      </c>
      <c r="D136" s="1">
        <f>SUM('Step 1'!D136:AA136)</f>
        <v>8857</v>
      </c>
      <c r="E136" s="1">
        <f>SUM('Step 1'!E136:AB136)</f>
        <v>8861</v>
      </c>
      <c r="F136" s="1">
        <f>SUM('Step 1'!F136:AC136)</f>
        <v>8854</v>
      </c>
      <c r="G136" s="1">
        <f>SUM('Step 1'!G136:AD136)</f>
        <v>8854</v>
      </c>
      <c r="H136" s="1">
        <f>SUM('Step 1'!H136:AE136)</f>
        <v>8853</v>
      </c>
      <c r="I136" s="1">
        <f>SUM('Step 1'!I136:AF136)</f>
        <v>8850</v>
      </c>
    </row>
    <row r="137" spans="1:9" x14ac:dyDescent="0.35">
      <c r="A137" s="4" t="str">
        <f>'Step 1'!A137</f>
        <v>Jaffrey town, NH</v>
      </c>
      <c r="B137" s="1">
        <f>SUM('Step 1'!B137:Y137)</f>
        <v>75569</v>
      </c>
      <c r="C137" s="1">
        <f>SUM('Step 1'!C137:Z137)</f>
        <v>75469</v>
      </c>
      <c r="D137" s="1">
        <f>SUM('Step 1'!D137:AA137)</f>
        <v>75388</v>
      </c>
      <c r="E137" s="1">
        <f>SUM('Step 1'!E137:AB137)</f>
        <v>75329</v>
      </c>
      <c r="F137" s="1">
        <f>SUM('Step 1'!F137:AC137)</f>
        <v>75262</v>
      </c>
      <c r="G137" s="1">
        <f>SUM('Step 1'!G137:AD137)</f>
        <v>75178</v>
      </c>
      <c r="H137" s="1">
        <f>SUM('Step 1'!H137:AE137)</f>
        <v>75115</v>
      </c>
      <c r="I137" s="1">
        <f>SUM('Step 1'!I137:AF137)</f>
        <v>75068</v>
      </c>
    </row>
    <row r="138" spans="1:9" x14ac:dyDescent="0.35">
      <c r="A138" s="4" t="str">
        <f>'Step 1'!A138</f>
        <v>Jefferson town, NH</v>
      </c>
      <c r="B138" s="1">
        <f>SUM('Step 1'!B138:Y138)</f>
        <v>15152</v>
      </c>
      <c r="C138" s="1">
        <f>SUM('Step 1'!C138:Z138)</f>
        <v>15142</v>
      </c>
      <c r="D138" s="1">
        <f>SUM('Step 1'!D138:AA138)</f>
        <v>15138</v>
      </c>
      <c r="E138" s="1">
        <f>SUM('Step 1'!E138:AB138)</f>
        <v>15136</v>
      </c>
      <c r="F138" s="1">
        <f>SUM('Step 1'!F138:AC138)</f>
        <v>15128</v>
      </c>
      <c r="G138" s="1">
        <f>SUM('Step 1'!G138:AD138)</f>
        <v>15138</v>
      </c>
      <c r="H138" s="1">
        <f>SUM('Step 1'!H138:AE138)</f>
        <v>15143</v>
      </c>
      <c r="I138" s="1">
        <f>SUM('Step 1'!I138:AF138)</f>
        <v>15132</v>
      </c>
    </row>
    <row r="139" spans="1:9" x14ac:dyDescent="0.35">
      <c r="A139" s="4" t="str">
        <f>'Step 1'!A139</f>
        <v>Keene city, NH</v>
      </c>
      <c r="B139" s="1">
        <f>SUM('Step 1'!B139:Y139)</f>
        <v>294528</v>
      </c>
      <c r="C139" s="1">
        <f>SUM('Step 1'!C139:Z139)</f>
        <v>294225</v>
      </c>
      <c r="D139" s="1">
        <f>SUM('Step 1'!D139:AA139)</f>
        <v>293924</v>
      </c>
      <c r="E139" s="1">
        <f>SUM('Step 1'!E139:AB139)</f>
        <v>293637</v>
      </c>
      <c r="F139" s="1">
        <f>SUM('Step 1'!F139:AC139)</f>
        <v>293511</v>
      </c>
      <c r="G139" s="1">
        <f>SUM('Step 1'!G139:AD139)</f>
        <v>293357</v>
      </c>
      <c r="H139" s="1">
        <f>SUM('Step 1'!H139:AE139)</f>
        <v>293339</v>
      </c>
      <c r="I139" s="1">
        <f>SUM('Step 1'!I139:AF139)</f>
        <v>293343</v>
      </c>
    </row>
    <row r="140" spans="1:9" x14ac:dyDescent="0.35">
      <c r="A140" s="4" t="str">
        <f>'Step 1'!A140</f>
        <v>Keene, NH Micropolitan NECTA</v>
      </c>
      <c r="B140" s="1">
        <f>SUM('Step 1'!B140:Y140)</f>
        <v>658951</v>
      </c>
      <c r="C140" s="1">
        <f>SUM('Step 1'!C140:Z140)</f>
        <v>658296</v>
      </c>
      <c r="D140" s="1">
        <f>SUM('Step 1'!D140:AA140)</f>
        <v>657737</v>
      </c>
      <c r="E140" s="1">
        <f>SUM('Step 1'!E140:AB140)</f>
        <v>657266</v>
      </c>
      <c r="F140" s="1">
        <f>SUM('Step 1'!F140:AC140)</f>
        <v>656987</v>
      </c>
      <c r="G140" s="1">
        <f>SUM('Step 1'!G140:AD140)</f>
        <v>656742</v>
      </c>
      <c r="H140" s="1">
        <f>SUM('Step 1'!H140:AE140)</f>
        <v>656771</v>
      </c>
      <c r="I140" s="1">
        <f>SUM('Step 1'!I140:AF140)</f>
        <v>656732</v>
      </c>
    </row>
    <row r="141" spans="1:9" x14ac:dyDescent="0.35">
      <c r="A141" s="4" t="str">
        <f>'Step 1'!A141</f>
        <v>Kensington town, NH</v>
      </c>
      <c r="B141" s="1">
        <f>SUM('Step 1'!B141:Y141)</f>
        <v>30394</v>
      </c>
      <c r="C141" s="1">
        <f>SUM('Step 1'!C141:Z141)</f>
        <v>30430</v>
      </c>
      <c r="D141" s="1">
        <f>SUM('Step 1'!D141:AA141)</f>
        <v>30459</v>
      </c>
      <c r="E141" s="1">
        <f>SUM('Step 1'!E141:AB141)</f>
        <v>30490</v>
      </c>
      <c r="F141" s="1">
        <f>SUM('Step 1'!F141:AC141)</f>
        <v>30504</v>
      </c>
      <c r="G141" s="1">
        <f>SUM('Step 1'!G141:AD141)</f>
        <v>30517</v>
      </c>
      <c r="H141" s="1">
        <f>SUM('Step 1'!H141:AE141)</f>
        <v>30539</v>
      </c>
      <c r="I141" s="1">
        <f>SUM('Step 1'!I141:AF141)</f>
        <v>30561</v>
      </c>
    </row>
    <row r="142" spans="1:9" x14ac:dyDescent="0.35">
      <c r="A142" s="4" t="str">
        <f>'Step 1'!A142</f>
        <v>Kingston town, NH</v>
      </c>
      <c r="B142" s="1">
        <f>SUM('Step 1'!B142:Y142)</f>
        <v>85286</v>
      </c>
      <c r="C142" s="1">
        <f>SUM('Step 1'!C142:Z142)</f>
        <v>85315</v>
      </c>
      <c r="D142" s="1">
        <f>SUM('Step 1'!D142:AA142)</f>
        <v>85347</v>
      </c>
      <c r="E142" s="1">
        <f>SUM('Step 1'!E142:AB142)</f>
        <v>85400</v>
      </c>
      <c r="F142" s="1">
        <f>SUM('Step 1'!F142:AC142)</f>
        <v>85427</v>
      </c>
      <c r="G142" s="1">
        <f>SUM('Step 1'!G142:AD142)</f>
        <v>85471</v>
      </c>
      <c r="H142" s="1">
        <f>SUM('Step 1'!H142:AE142)</f>
        <v>85512</v>
      </c>
      <c r="I142" s="1">
        <f>SUM('Step 1'!I142:AF142)</f>
        <v>85554</v>
      </c>
    </row>
    <row r="143" spans="1:9" x14ac:dyDescent="0.35">
      <c r="A143" s="4" t="str">
        <f>'Step 1'!A143</f>
        <v>Laconia city, NH</v>
      </c>
      <c r="B143" s="1">
        <f>SUM('Step 1'!B143:Y143)</f>
        <v>192058</v>
      </c>
      <c r="C143" s="1">
        <f>SUM('Step 1'!C143:Z143)</f>
        <v>191851</v>
      </c>
      <c r="D143" s="1">
        <f>SUM('Step 1'!D143:AA143)</f>
        <v>191803</v>
      </c>
      <c r="E143" s="1">
        <f>SUM('Step 1'!E143:AB143)</f>
        <v>191714</v>
      </c>
      <c r="F143" s="1">
        <f>SUM('Step 1'!F143:AC143)</f>
        <v>191601</v>
      </c>
      <c r="G143" s="1">
        <f>SUM('Step 1'!G143:AD143)</f>
        <v>191451</v>
      </c>
      <c r="H143" s="1">
        <f>SUM('Step 1'!H143:AE143)</f>
        <v>191292</v>
      </c>
      <c r="I143" s="1">
        <f>SUM('Step 1'!I143:AF143)</f>
        <v>191209</v>
      </c>
    </row>
    <row r="144" spans="1:9" x14ac:dyDescent="0.35">
      <c r="A144" s="4" t="str">
        <f>'Step 1'!A144</f>
        <v>Laconia, NH Micropolitan NECTA</v>
      </c>
      <c r="B144" s="1">
        <f>SUM('Step 1'!B144:Y144)</f>
        <v>283500</v>
      </c>
      <c r="C144" s="1">
        <f>SUM('Step 1'!C144:Z144)</f>
        <v>283207</v>
      </c>
      <c r="D144" s="1">
        <f>SUM('Step 1'!D144:AA144)</f>
        <v>283157</v>
      </c>
      <c r="E144" s="1">
        <f>SUM('Step 1'!E144:AB144)</f>
        <v>283066</v>
      </c>
      <c r="F144" s="1">
        <f>SUM('Step 1'!F144:AC144)</f>
        <v>282931</v>
      </c>
      <c r="G144" s="1">
        <f>SUM('Step 1'!G144:AD144)</f>
        <v>282725</v>
      </c>
      <c r="H144" s="1">
        <f>SUM('Step 1'!H144:AE144)</f>
        <v>282515</v>
      </c>
      <c r="I144" s="1">
        <f>SUM('Step 1'!I144:AF144)</f>
        <v>282403</v>
      </c>
    </row>
    <row r="145" spans="1:9" x14ac:dyDescent="0.35">
      <c r="A145" s="4" t="str">
        <f>'Step 1'!A145</f>
        <v>Lancaster town, NH</v>
      </c>
      <c r="B145" s="1">
        <f>SUM('Step 1'!B145:Y145)</f>
        <v>42915</v>
      </c>
      <c r="C145" s="1">
        <f>SUM('Step 1'!C145:Z145)</f>
        <v>42883</v>
      </c>
      <c r="D145" s="1">
        <f>SUM('Step 1'!D145:AA145)</f>
        <v>42877</v>
      </c>
      <c r="E145" s="1">
        <f>SUM('Step 1'!E145:AB145)</f>
        <v>42870</v>
      </c>
      <c r="F145" s="1">
        <f>SUM('Step 1'!F145:AC145)</f>
        <v>42848</v>
      </c>
      <c r="G145" s="1">
        <f>SUM('Step 1'!G145:AD145)</f>
        <v>42876</v>
      </c>
      <c r="H145" s="1">
        <f>SUM('Step 1'!H145:AE145)</f>
        <v>42887</v>
      </c>
      <c r="I145" s="1">
        <f>SUM('Step 1'!I145:AF145)</f>
        <v>42864</v>
      </c>
    </row>
    <row r="146" spans="1:9" x14ac:dyDescent="0.35">
      <c r="A146" s="4" t="str">
        <f>'Step 1'!A146</f>
        <v>Landaff town, NH</v>
      </c>
      <c r="B146" s="1">
        <f>SUM('Step 1'!B146:Y146)</f>
        <v>6366</v>
      </c>
      <c r="C146" s="1">
        <f>SUM('Step 1'!C146:Z146)</f>
        <v>6362</v>
      </c>
      <c r="D146" s="1">
        <f>SUM('Step 1'!D146:AA146)</f>
        <v>6359</v>
      </c>
      <c r="E146" s="1">
        <f>SUM('Step 1'!E146:AB146)</f>
        <v>6358</v>
      </c>
      <c r="F146" s="1">
        <f>SUM('Step 1'!F146:AC146)</f>
        <v>6354</v>
      </c>
      <c r="G146" s="1">
        <f>SUM('Step 1'!G146:AD146)</f>
        <v>6356</v>
      </c>
      <c r="H146" s="1">
        <f>SUM('Step 1'!H146:AE146)</f>
        <v>6355</v>
      </c>
      <c r="I146" s="1">
        <f>SUM('Step 1'!I146:AF146)</f>
        <v>6350</v>
      </c>
    </row>
    <row r="147" spans="1:9" x14ac:dyDescent="0.35">
      <c r="A147" s="4" t="str">
        <f>'Step 1'!A147</f>
        <v>Langdon town, NH</v>
      </c>
      <c r="B147" s="1">
        <f>SUM('Step 1'!B147:Y147)</f>
        <v>8869</v>
      </c>
      <c r="C147" s="1">
        <f>SUM('Step 1'!C147:Z147)</f>
        <v>8881</v>
      </c>
      <c r="D147" s="1">
        <f>SUM('Step 1'!D147:AA147)</f>
        <v>8895</v>
      </c>
      <c r="E147" s="1">
        <f>SUM('Step 1'!E147:AB147)</f>
        <v>8904</v>
      </c>
      <c r="F147" s="1">
        <f>SUM('Step 1'!F147:AC147)</f>
        <v>8907</v>
      </c>
      <c r="G147" s="1">
        <f>SUM('Step 1'!G147:AD147)</f>
        <v>8914</v>
      </c>
      <c r="H147" s="1">
        <f>SUM('Step 1'!H147:AE147)</f>
        <v>8921</v>
      </c>
      <c r="I147" s="1">
        <f>SUM('Step 1'!I147:AF147)</f>
        <v>8931</v>
      </c>
    </row>
    <row r="148" spans="1:9" x14ac:dyDescent="0.35">
      <c r="A148" s="4" t="str">
        <f>'Step 1'!A148</f>
        <v>Lawrence-Methuen Town-Salem, MA-NH NECTA Division, NH part</v>
      </c>
      <c r="B148" s="1">
        <f>SUM('Step 1'!B148:Y148)</f>
        <v>422232</v>
      </c>
      <c r="C148" s="1">
        <f>SUM('Step 1'!C148:Z148)</f>
        <v>422315</v>
      </c>
      <c r="D148" s="1">
        <f>SUM('Step 1'!D148:AA148)</f>
        <v>422481</v>
      </c>
      <c r="E148" s="1">
        <f>SUM('Step 1'!E148:AB148)</f>
        <v>422661</v>
      </c>
      <c r="F148" s="1">
        <f>SUM('Step 1'!F148:AC148)</f>
        <v>422753</v>
      </c>
      <c r="G148" s="1">
        <f>SUM('Step 1'!G148:AD148)</f>
        <v>422879</v>
      </c>
      <c r="H148" s="1">
        <f>SUM('Step 1'!H148:AE148)</f>
        <v>423141</v>
      </c>
      <c r="I148" s="1">
        <f>SUM('Step 1'!I148:AF148)</f>
        <v>423408</v>
      </c>
    </row>
    <row r="149" spans="1:9" x14ac:dyDescent="0.35">
      <c r="A149" s="4" t="str">
        <f>'Step 1'!A149</f>
        <v>Lebanon city, NH</v>
      </c>
      <c r="B149" s="1">
        <f>SUM('Step 1'!B149:Y149)</f>
        <v>184055</v>
      </c>
      <c r="C149" s="1">
        <f>SUM('Step 1'!C149:Z149)</f>
        <v>183861</v>
      </c>
      <c r="D149" s="1">
        <f>SUM('Step 1'!D149:AA149)</f>
        <v>183796</v>
      </c>
      <c r="E149" s="1">
        <f>SUM('Step 1'!E149:AB149)</f>
        <v>183759</v>
      </c>
      <c r="F149" s="1">
        <f>SUM('Step 1'!F149:AC149)</f>
        <v>183710</v>
      </c>
      <c r="G149" s="1">
        <f>SUM('Step 1'!G149:AD149)</f>
        <v>183654</v>
      </c>
      <c r="H149" s="1">
        <f>SUM('Step 1'!H149:AE149)</f>
        <v>183626</v>
      </c>
      <c r="I149" s="1">
        <f>SUM('Step 1'!I149:AF149)</f>
        <v>183533</v>
      </c>
    </row>
    <row r="150" spans="1:9" x14ac:dyDescent="0.35">
      <c r="A150" s="4" t="str">
        <f>'Step 1'!A150</f>
        <v>Lebanon, NH-VT Micropolitan NECTA</v>
      </c>
      <c r="B150" s="1">
        <f>SUM('Step 1'!B150:Y150)</f>
        <v>1091509</v>
      </c>
      <c r="C150" s="1">
        <f>SUM('Step 1'!C150:Z150)</f>
        <v>1090004</v>
      </c>
      <c r="D150" s="1">
        <f>SUM('Step 1'!D150:AA150)</f>
        <v>1088938</v>
      </c>
      <c r="E150" s="1">
        <f>SUM('Step 1'!E150:AB150)</f>
        <v>1088381</v>
      </c>
      <c r="F150" s="1">
        <f>SUM('Step 1'!F150:AC150)</f>
        <v>1087629</v>
      </c>
      <c r="G150" s="1">
        <f>SUM('Step 1'!G150:AD150)</f>
        <v>1086928</v>
      </c>
      <c r="H150" s="1">
        <f>SUM('Step 1'!H150:AE150)</f>
        <v>1086418</v>
      </c>
      <c r="I150" s="1">
        <f>SUM('Step 1'!I150:AF150)</f>
        <v>1085620</v>
      </c>
    </row>
    <row r="151" spans="1:9" x14ac:dyDescent="0.35">
      <c r="A151" s="4" t="str">
        <f>'Step 1'!A151</f>
        <v>Lebanon, NH-VT Micropolitan NECTA, NH part</v>
      </c>
      <c r="B151" s="1">
        <f>SUM('Step 1'!B151:Y151)</f>
        <v>607442</v>
      </c>
      <c r="C151" s="1">
        <f>SUM('Step 1'!C151:Z151)</f>
        <v>606821</v>
      </c>
      <c r="D151" s="1">
        <f>SUM('Step 1'!D151:AA151)</f>
        <v>606634</v>
      </c>
      <c r="E151" s="1">
        <f>SUM('Step 1'!E151:AB151)</f>
        <v>606494</v>
      </c>
      <c r="F151" s="1">
        <f>SUM('Step 1'!F151:AC151)</f>
        <v>606358</v>
      </c>
      <c r="G151" s="1">
        <f>SUM('Step 1'!G151:AD151)</f>
        <v>606178</v>
      </c>
      <c r="H151" s="1">
        <f>SUM('Step 1'!H151:AE151)</f>
        <v>606108</v>
      </c>
      <c r="I151" s="1">
        <f>SUM('Step 1'!I151:AF151)</f>
        <v>605867</v>
      </c>
    </row>
    <row r="152" spans="1:9" x14ac:dyDescent="0.35">
      <c r="A152" s="4" t="str">
        <f>'Step 1'!A152</f>
        <v>Lee town, NH</v>
      </c>
      <c r="B152" s="1">
        <f>SUM('Step 1'!B152:Y152)</f>
        <v>65151</v>
      </c>
      <c r="C152" s="1">
        <f>SUM('Step 1'!C152:Z152)</f>
        <v>65220</v>
      </c>
      <c r="D152" s="1">
        <f>SUM('Step 1'!D152:AA152)</f>
        <v>65307</v>
      </c>
      <c r="E152" s="1">
        <f>SUM('Step 1'!E152:AB152)</f>
        <v>65408</v>
      </c>
      <c r="F152" s="1">
        <f>SUM('Step 1'!F152:AC152)</f>
        <v>65467</v>
      </c>
      <c r="G152" s="1">
        <f>SUM('Step 1'!G152:AD152)</f>
        <v>65538</v>
      </c>
      <c r="H152" s="1">
        <f>SUM('Step 1'!H152:AE152)</f>
        <v>65600</v>
      </c>
      <c r="I152" s="1">
        <f>SUM('Step 1'!I152:AF152)</f>
        <v>65660</v>
      </c>
    </row>
    <row r="153" spans="1:9" x14ac:dyDescent="0.35">
      <c r="A153" s="4" t="str">
        <f>'Step 1'!A153</f>
        <v>Lempster town, NH</v>
      </c>
      <c r="B153" s="1">
        <f>SUM('Step 1'!B153:Y153)</f>
        <v>15827</v>
      </c>
      <c r="C153" s="1">
        <f>SUM('Step 1'!C153:Z153)</f>
        <v>15820</v>
      </c>
      <c r="D153" s="1">
        <f>SUM('Step 1'!D153:AA153)</f>
        <v>15806</v>
      </c>
      <c r="E153" s="1">
        <f>SUM('Step 1'!E153:AB153)</f>
        <v>15788</v>
      </c>
      <c r="F153" s="1">
        <f>SUM('Step 1'!F153:AC153)</f>
        <v>15770</v>
      </c>
      <c r="G153" s="1">
        <f>SUM('Step 1'!G153:AD153)</f>
        <v>15761</v>
      </c>
      <c r="H153" s="1">
        <f>SUM('Step 1'!H153:AE153)</f>
        <v>15752</v>
      </c>
      <c r="I153" s="1">
        <f>SUM('Step 1'!I153:AF153)</f>
        <v>15741</v>
      </c>
    </row>
    <row r="154" spans="1:9" x14ac:dyDescent="0.35">
      <c r="A154" s="4" t="str">
        <f>'Step 1'!A154</f>
        <v>Lincoln town, NH</v>
      </c>
      <c r="B154" s="1">
        <f>SUM('Step 1'!B154:Y154)</f>
        <v>15652</v>
      </c>
      <c r="C154" s="1">
        <f>SUM('Step 1'!C154:Z154)</f>
        <v>15638</v>
      </c>
      <c r="D154" s="1">
        <f>SUM('Step 1'!D154:AA154)</f>
        <v>15631</v>
      </c>
      <c r="E154" s="1">
        <f>SUM('Step 1'!E154:AB154)</f>
        <v>15623</v>
      </c>
      <c r="F154" s="1">
        <f>SUM('Step 1'!F154:AC154)</f>
        <v>15613</v>
      </c>
      <c r="G154" s="1">
        <f>SUM('Step 1'!G154:AD154)</f>
        <v>15627</v>
      </c>
      <c r="H154" s="1">
        <f>SUM('Step 1'!H154:AE154)</f>
        <v>15628</v>
      </c>
      <c r="I154" s="1">
        <f>SUM('Step 1'!I154:AF154)</f>
        <v>15629</v>
      </c>
    </row>
    <row r="155" spans="1:9" x14ac:dyDescent="0.35">
      <c r="A155" s="4" t="str">
        <f>'Step 1'!A155</f>
        <v>Lisbon town, NH</v>
      </c>
      <c r="B155" s="1">
        <f>SUM('Step 1'!B155:Y155)</f>
        <v>20167</v>
      </c>
      <c r="C155" s="1">
        <f>SUM('Step 1'!C155:Z155)</f>
        <v>20141</v>
      </c>
      <c r="D155" s="1">
        <f>SUM('Step 1'!D155:AA155)</f>
        <v>20112</v>
      </c>
      <c r="E155" s="1">
        <f>SUM('Step 1'!E155:AB155)</f>
        <v>20089</v>
      </c>
      <c r="F155" s="1">
        <f>SUM('Step 1'!F155:AC155)</f>
        <v>20073</v>
      </c>
      <c r="G155" s="1">
        <f>SUM('Step 1'!G155:AD155)</f>
        <v>20061</v>
      </c>
      <c r="H155" s="1">
        <f>SUM('Step 1'!H155:AE155)</f>
        <v>20055</v>
      </c>
      <c r="I155" s="1">
        <f>SUM('Step 1'!I155:AF155)</f>
        <v>20051</v>
      </c>
    </row>
    <row r="156" spans="1:9" x14ac:dyDescent="0.35">
      <c r="A156" s="4" t="str">
        <f>'Step 1'!A156</f>
        <v>Litchfield town, NH</v>
      </c>
      <c r="B156" s="1">
        <f>SUM('Step 1'!B156:Y156)</f>
        <v>109749</v>
      </c>
      <c r="C156" s="1">
        <f>SUM('Step 1'!C156:Z156)</f>
        <v>109754</v>
      </c>
      <c r="D156" s="1">
        <f>SUM('Step 1'!D156:AA156)</f>
        <v>109766</v>
      </c>
      <c r="E156" s="1">
        <f>SUM('Step 1'!E156:AB156)</f>
        <v>109784</v>
      </c>
      <c r="F156" s="1">
        <f>SUM('Step 1'!F156:AC156)</f>
        <v>109800</v>
      </c>
      <c r="G156" s="1">
        <f>SUM('Step 1'!G156:AD156)</f>
        <v>109801</v>
      </c>
      <c r="H156" s="1">
        <f>SUM('Step 1'!H156:AE156)</f>
        <v>109829</v>
      </c>
      <c r="I156" s="1">
        <f>SUM('Step 1'!I156:AF156)</f>
        <v>109871</v>
      </c>
    </row>
    <row r="157" spans="1:9" x14ac:dyDescent="0.35">
      <c r="A157" s="4" t="str">
        <f>'Step 1'!A157</f>
        <v>Littleton town, NH</v>
      </c>
      <c r="B157" s="1">
        <f>SUM('Step 1'!B157:Y157)</f>
        <v>76271</v>
      </c>
      <c r="C157" s="1">
        <f>SUM('Step 1'!C157:Z157)</f>
        <v>76207</v>
      </c>
      <c r="D157" s="1">
        <f>SUM('Step 1'!D157:AA157)</f>
        <v>76167</v>
      </c>
      <c r="E157" s="1">
        <f>SUM('Step 1'!E157:AB157)</f>
        <v>76123</v>
      </c>
      <c r="F157" s="1">
        <f>SUM('Step 1'!F157:AC157)</f>
        <v>76056</v>
      </c>
      <c r="G157" s="1">
        <f>SUM('Step 1'!G157:AD157)</f>
        <v>76027</v>
      </c>
      <c r="H157" s="1">
        <f>SUM('Step 1'!H157:AE157)</f>
        <v>75984</v>
      </c>
      <c r="I157" s="1">
        <f>SUM('Step 1'!I157:AF157)</f>
        <v>75919</v>
      </c>
    </row>
    <row r="158" spans="1:9" x14ac:dyDescent="0.35">
      <c r="A158" s="4" t="str">
        <f>'Step 1'!A158</f>
        <v>Littleton, NH-VT LMA</v>
      </c>
      <c r="B158" s="1">
        <f>SUM('Step 1'!B158:Y158)</f>
        <v>333073</v>
      </c>
      <c r="C158" s="1">
        <f>SUM('Step 1'!C158:Z158)</f>
        <v>332864</v>
      </c>
      <c r="D158" s="1">
        <f>SUM('Step 1'!D158:AA158)</f>
        <v>332700</v>
      </c>
      <c r="E158" s="1">
        <f>SUM('Step 1'!E158:AB158)</f>
        <v>332565</v>
      </c>
      <c r="F158" s="1">
        <f>SUM('Step 1'!F158:AC158)</f>
        <v>332367</v>
      </c>
      <c r="G158" s="1">
        <f>SUM('Step 1'!G158:AD158)</f>
        <v>332356</v>
      </c>
      <c r="H158" s="1">
        <f>SUM('Step 1'!H158:AE158)</f>
        <v>332275</v>
      </c>
      <c r="I158" s="1">
        <f>SUM('Step 1'!I158:AF158)</f>
        <v>332060</v>
      </c>
    </row>
    <row r="159" spans="1:9" x14ac:dyDescent="0.35">
      <c r="A159" s="4" t="str">
        <f>'Step 1'!A159</f>
        <v>Littleton, NH-VT LMA, NH part</v>
      </c>
      <c r="B159" s="1">
        <f>SUM('Step 1'!B159:Y159)</f>
        <v>311933</v>
      </c>
      <c r="C159" s="1">
        <f>SUM('Step 1'!C159:Z159)</f>
        <v>311743</v>
      </c>
      <c r="D159" s="1">
        <f>SUM('Step 1'!D159:AA159)</f>
        <v>311598</v>
      </c>
      <c r="E159" s="1">
        <f>SUM('Step 1'!E159:AB159)</f>
        <v>311462</v>
      </c>
      <c r="F159" s="1">
        <f>SUM('Step 1'!F159:AC159)</f>
        <v>311260</v>
      </c>
      <c r="G159" s="1">
        <f>SUM('Step 1'!G159:AD159)</f>
        <v>311256</v>
      </c>
      <c r="H159" s="1">
        <f>SUM('Step 1'!H159:AE159)</f>
        <v>311202</v>
      </c>
      <c r="I159" s="1">
        <f>SUM('Step 1'!I159:AF159)</f>
        <v>311011</v>
      </c>
    </row>
    <row r="160" spans="1:9" x14ac:dyDescent="0.35">
      <c r="A160" s="4" t="str">
        <f>'Step 1'!A160</f>
        <v>Londonderry town, NH</v>
      </c>
      <c r="B160" s="1">
        <f>SUM('Step 1'!B160:Y160)</f>
        <v>347500</v>
      </c>
      <c r="C160" s="1">
        <f>SUM('Step 1'!C160:Z160)</f>
        <v>347554</v>
      </c>
      <c r="D160" s="1">
        <f>SUM('Step 1'!D160:AA160)</f>
        <v>347637</v>
      </c>
      <c r="E160" s="1">
        <f>SUM('Step 1'!E160:AB160)</f>
        <v>347783</v>
      </c>
      <c r="F160" s="1">
        <f>SUM('Step 1'!F160:AC160)</f>
        <v>347842</v>
      </c>
      <c r="G160" s="1">
        <f>SUM('Step 1'!G160:AD160)</f>
        <v>347881</v>
      </c>
      <c r="H160" s="1">
        <f>SUM('Step 1'!H160:AE160)</f>
        <v>347954</v>
      </c>
      <c r="I160" s="1">
        <f>SUM('Step 1'!I160:AF160)</f>
        <v>348068</v>
      </c>
    </row>
    <row r="161" spans="1:9" x14ac:dyDescent="0.35">
      <c r="A161" s="4" t="str">
        <f>'Step 1'!A161</f>
        <v>Loudon town, NH</v>
      </c>
      <c r="B161" s="1">
        <f>SUM('Step 1'!B161:Y161)</f>
        <v>76377</v>
      </c>
      <c r="C161" s="1">
        <f>SUM('Step 1'!C161:Z161)</f>
        <v>76417</v>
      </c>
      <c r="D161" s="1">
        <f>SUM('Step 1'!D161:AA161)</f>
        <v>76475</v>
      </c>
      <c r="E161" s="1">
        <f>SUM('Step 1'!E161:AB161)</f>
        <v>76539</v>
      </c>
      <c r="F161" s="1">
        <f>SUM('Step 1'!F161:AC161)</f>
        <v>76555</v>
      </c>
      <c r="G161" s="1">
        <f>SUM('Step 1'!G161:AD161)</f>
        <v>76608</v>
      </c>
      <c r="H161" s="1">
        <f>SUM('Step 1'!H161:AE161)</f>
        <v>76662</v>
      </c>
      <c r="I161" s="1">
        <f>SUM('Step 1'!I161:AF161)</f>
        <v>76706</v>
      </c>
    </row>
    <row r="162" spans="1:9" x14ac:dyDescent="0.35">
      <c r="A162" s="4" t="str">
        <f>'Step 1'!A162</f>
        <v>Lowell-Billerica-Chelmsford, MA-NH NECTA Division, NH part</v>
      </c>
      <c r="B162" s="1">
        <f>SUM('Step 1'!B162:Y162)</f>
        <v>175551</v>
      </c>
      <c r="C162" s="1">
        <f>SUM('Step 1'!C162:Z162)</f>
        <v>175606</v>
      </c>
      <c r="D162" s="1">
        <f>SUM('Step 1'!D162:AA162)</f>
        <v>175717</v>
      </c>
      <c r="E162" s="1">
        <f>SUM('Step 1'!E162:AB162)</f>
        <v>175872</v>
      </c>
      <c r="F162" s="1">
        <f>SUM('Step 1'!F162:AC162)</f>
        <v>175990</v>
      </c>
      <c r="G162" s="1">
        <f>SUM('Step 1'!G162:AD162)</f>
        <v>176156</v>
      </c>
      <c r="H162" s="1">
        <f>SUM('Step 1'!H162:AE162)</f>
        <v>176331</v>
      </c>
      <c r="I162" s="1">
        <f>SUM('Step 1'!I162:AF162)</f>
        <v>176487</v>
      </c>
    </row>
    <row r="163" spans="1:9" x14ac:dyDescent="0.35">
      <c r="A163" s="4" t="str">
        <f>'Step 1'!A163</f>
        <v>Lyman town, NH</v>
      </c>
      <c r="B163" s="1">
        <f>SUM('Step 1'!B163:Y163)</f>
        <v>7965</v>
      </c>
      <c r="C163" s="1">
        <f>SUM('Step 1'!C163:Z163)</f>
        <v>7968</v>
      </c>
      <c r="D163" s="1">
        <f>SUM('Step 1'!D163:AA163)</f>
        <v>7973</v>
      </c>
      <c r="E163" s="1">
        <f>SUM('Step 1'!E163:AB163)</f>
        <v>7978</v>
      </c>
      <c r="F163" s="1">
        <f>SUM('Step 1'!F163:AC163)</f>
        <v>7979</v>
      </c>
      <c r="G163" s="1">
        <f>SUM('Step 1'!G163:AD163)</f>
        <v>7986</v>
      </c>
      <c r="H163" s="1">
        <f>SUM('Step 1'!H163:AE163)</f>
        <v>7988</v>
      </c>
      <c r="I163" s="1">
        <f>SUM('Step 1'!I163:AF163)</f>
        <v>7984</v>
      </c>
    </row>
    <row r="164" spans="1:9" x14ac:dyDescent="0.35">
      <c r="A164" s="4" t="str">
        <f>'Step 1'!A164</f>
        <v>Lyme town, NH</v>
      </c>
      <c r="B164" s="1">
        <f>SUM('Step 1'!B164:Y164)</f>
        <v>20440</v>
      </c>
      <c r="C164" s="1">
        <f>SUM('Step 1'!C164:Z164)</f>
        <v>20418</v>
      </c>
      <c r="D164" s="1">
        <f>SUM('Step 1'!D164:AA164)</f>
        <v>20416</v>
      </c>
      <c r="E164" s="1">
        <f>SUM('Step 1'!E164:AB164)</f>
        <v>20418</v>
      </c>
      <c r="F164" s="1">
        <f>SUM('Step 1'!F164:AC164)</f>
        <v>20411</v>
      </c>
      <c r="G164" s="1">
        <f>SUM('Step 1'!G164:AD164)</f>
        <v>20405</v>
      </c>
      <c r="H164" s="1">
        <f>SUM('Step 1'!H164:AE164)</f>
        <v>20401</v>
      </c>
      <c r="I164" s="1">
        <f>SUM('Step 1'!I164:AF164)</f>
        <v>20391</v>
      </c>
    </row>
    <row r="165" spans="1:9" x14ac:dyDescent="0.35">
      <c r="A165" s="4" t="str">
        <f>'Step 1'!A165</f>
        <v>Lyndeborough town, NH</v>
      </c>
      <c r="B165" s="1">
        <f>SUM('Step 1'!B165:Y165)</f>
        <v>23758</v>
      </c>
      <c r="C165" s="1">
        <f>SUM('Step 1'!C165:Z165)</f>
        <v>23772</v>
      </c>
      <c r="D165" s="1">
        <f>SUM('Step 1'!D165:AA165)</f>
        <v>23784</v>
      </c>
      <c r="E165" s="1">
        <f>SUM('Step 1'!E165:AB165)</f>
        <v>23804</v>
      </c>
      <c r="F165" s="1">
        <f>SUM('Step 1'!F165:AC165)</f>
        <v>23804</v>
      </c>
      <c r="G165" s="1">
        <f>SUM('Step 1'!G165:AD165)</f>
        <v>23808</v>
      </c>
      <c r="H165" s="1">
        <f>SUM('Step 1'!H165:AE165)</f>
        <v>23816</v>
      </c>
      <c r="I165" s="1">
        <f>SUM('Step 1'!I165:AF165)</f>
        <v>23820</v>
      </c>
    </row>
    <row r="166" spans="1:9" x14ac:dyDescent="0.35">
      <c r="A166" s="4" t="str">
        <f>'Step 1'!A166</f>
        <v>Madbury town, NH</v>
      </c>
      <c r="B166" s="1">
        <f>SUM('Step 1'!B166:Y166)</f>
        <v>24648</v>
      </c>
      <c r="C166" s="1">
        <f>SUM('Step 1'!C166:Z166)</f>
        <v>24676</v>
      </c>
      <c r="D166" s="1">
        <f>SUM('Step 1'!D166:AA166)</f>
        <v>24706</v>
      </c>
      <c r="E166" s="1">
        <f>SUM('Step 1'!E166:AB166)</f>
        <v>24746</v>
      </c>
      <c r="F166" s="1">
        <f>SUM('Step 1'!F166:AC166)</f>
        <v>24766</v>
      </c>
      <c r="G166" s="1">
        <f>SUM('Step 1'!G166:AD166)</f>
        <v>24786</v>
      </c>
      <c r="H166" s="1">
        <f>SUM('Step 1'!H166:AE166)</f>
        <v>24808</v>
      </c>
      <c r="I166" s="1">
        <f>SUM('Step 1'!I166:AF166)</f>
        <v>24822</v>
      </c>
    </row>
    <row r="167" spans="1:9" x14ac:dyDescent="0.35">
      <c r="A167" s="4" t="str">
        <f>'Step 1'!A167</f>
        <v>Madison town, NH</v>
      </c>
      <c r="B167" s="1">
        <f>SUM('Step 1'!B167:Y167)</f>
        <v>35002</v>
      </c>
      <c r="C167" s="1">
        <f>SUM('Step 1'!C167:Z167)</f>
        <v>34978</v>
      </c>
      <c r="D167" s="1">
        <f>SUM('Step 1'!D167:AA167)</f>
        <v>34956</v>
      </c>
      <c r="E167" s="1">
        <f>SUM('Step 1'!E167:AB167)</f>
        <v>34934</v>
      </c>
      <c r="F167" s="1">
        <f>SUM('Step 1'!F167:AC167)</f>
        <v>34892</v>
      </c>
      <c r="G167" s="1">
        <f>SUM('Step 1'!G167:AD167)</f>
        <v>34854</v>
      </c>
      <c r="H167" s="1">
        <f>SUM('Step 1'!H167:AE167)</f>
        <v>34810</v>
      </c>
      <c r="I167" s="1">
        <f>SUM('Step 1'!I167:AF167)</f>
        <v>34762</v>
      </c>
    </row>
    <row r="168" spans="1:9" x14ac:dyDescent="0.35">
      <c r="A168" s="4" t="str">
        <f>'Step 1'!A168</f>
        <v>Manchester city, NH</v>
      </c>
      <c r="B168" s="1">
        <f>SUM('Step 1'!B168:Y168)</f>
        <v>1483072</v>
      </c>
      <c r="C168" s="1">
        <f>SUM('Step 1'!C168:Z168)</f>
        <v>1484024</v>
      </c>
      <c r="D168" s="1">
        <f>SUM('Step 1'!D168:AA168)</f>
        <v>1485076</v>
      </c>
      <c r="E168" s="1">
        <f>SUM('Step 1'!E168:AB168)</f>
        <v>1486377</v>
      </c>
      <c r="F168" s="1">
        <f>SUM('Step 1'!F168:AC168)</f>
        <v>1487607</v>
      </c>
      <c r="G168" s="1">
        <f>SUM('Step 1'!G168:AD168)</f>
        <v>1488688</v>
      </c>
      <c r="H168" s="1">
        <f>SUM('Step 1'!H168:AE168)</f>
        <v>1490375</v>
      </c>
      <c r="I168" s="1">
        <f>SUM('Step 1'!I168:AF168)</f>
        <v>1492013</v>
      </c>
    </row>
    <row r="169" spans="1:9" x14ac:dyDescent="0.35">
      <c r="A169" s="4" t="str">
        <f>'Step 1'!A169</f>
        <v>Manchester, NH Metropolitan NECTA</v>
      </c>
      <c r="B169" s="1">
        <f>SUM('Step 1'!B169:Y169)</f>
        <v>2746421</v>
      </c>
      <c r="C169" s="1">
        <f>SUM('Step 1'!C169:Z169)</f>
        <v>2748631</v>
      </c>
      <c r="D169" s="1">
        <f>SUM('Step 1'!D169:AA169)</f>
        <v>2750996</v>
      </c>
      <c r="E169" s="1">
        <f>SUM('Step 1'!E169:AB169)</f>
        <v>2753776</v>
      </c>
      <c r="F169" s="1">
        <f>SUM('Step 1'!F169:AC169)</f>
        <v>2756242</v>
      </c>
      <c r="G169" s="1">
        <f>SUM('Step 1'!G169:AD169)</f>
        <v>2758568</v>
      </c>
      <c r="H169" s="1">
        <f>SUM('Step 1'!H169:AE169)</f>
        <v>2761875</v>
      </c>
      <c r="I169" s="1">
        <f>SUM('Step 1'!I169:AF169)</f>
        <v>2764988</v>
      </c>
    </row>
    <row r="170" spans="1:9" x14ac:dyDescent="0.35">
      <c r="A170" s="4" t="str">
        <f>'Step 1'!A170</f>
        <v>Marlborough town, NH</v>
      </c>
      <c r="B170" s="1">
        <f>SUM('Step 1'!B170:Y170)</f>
        <v>29114</v>
      </c>
      <c r="C170" s="1">
        <f>SUM('Step 1'!C170:Z170)</f>
        <v>29083</v>
      </c>
      <c r="D170" s="1">
        <f>SUM('Step 1'!D170:AA170)</f>
        <v>29064</v>
      </c>
      <c r="E170" s="1">
        <f>SUM('Step 1'!E170:AB170)</f>
        <v>29051</v>
      </c>
      <c r="F170" s="1">
        <f>SUM('Step 1'!F170:AC170)</f>
        <v>29035</v>
      </c>
      <c r="G170" s="1">
        <f>SUM('Step 1'!G170:AD170)</f>
        <v>29025</v>
      </c>
      <c r="H170" s="1">
        <f>SUM('Step 1'!H170:AE170)</f>
        <v>29030</v>
      </c>
      <c r="I170" s="1">
        <f>SUM('Step 1'!I170:AF170)</f>
        <v>29034</v>
      </c>
    </row>
    <row r="171" spans="1:9" x14ac:dyDescent="0.35">
      <c r="A171" s="4" t="str">
        <f>'Step 1'!A171</f>
        <v>Marlow town, NH</v>
      </c>
      <c r="B171" s="1">
        <f>SUM('Step 1'!B171:Y171)</f>
        <v>9110</v>
      </c>
      <c r="C171" s="1">
        <f>SUM('Step 1'!C171:Z171)</f>
        <v>9099</v>
      </c>
      <c r="D171" s="1">
        <f>SUM('Step 1'!D171:AA171)</f>
        <v>9099</v>
      </c>
      <c r="E171" s="1">
        <f>SUM('Step 1'!E171:AB171)</f>
        <v>9101</v>
      </c>
      <c r="F171" s="1">
        <f>SUM('Step 1'!F171:AC171)</f>
        <v>9104</v>
      </c>
      <c r="G171" s="1">
        <f>SUM('Step 1'!G171:AD171)</f>
        <v>9110</v>
      </c>
      <c r="H171" s="1">
        <f>SUM('Step 1'!H171:AE171)</f>
        <v>9118</v>
      </c>
      <c r="I171" s="1">
        <f>SUM('Step 1'!I171:AF171)</f>
        <v>9119</v>
      </c>
    </row>
    <row r="172" spans="1:9" x14ac:dyDescent="0.35">
      <c r="A172" s="4" t="str">
        <f>'Step 1'!A172</f>
        <v>Mason town, NH</v>
      </c>
      <c r="B172" s="1">
        <f>SUM('Step 1'!B172:Y172)</f>
        <v>18347</v>
      </c>
      <c r="C172" s="1">
        <f>SUM('Step 1'!C172:Z172)</f>
        <v>18355</v>
      </c>
      <c r="D172" s="1">
        <f>SUM('Step 1'!D172:AA172)</f>
        <v>18371</v>
      </c>
      <c r="E172" s="1">
        <f>SUM('Step 1'!E172:AB172)</f>
        <v>18403</v>
      </c>
      <c r="F172" s="1">
        <f>SUM('Step 1'!F172:AC172)</f>
        <v>18424</v>
      </c>
      <c r="G172" s="1">
        <f>SUM('Step 1'!G172:AD172)</f>
        <v>18444</v>
      </c>
      <c r="H172" s="1">
        <f>SUM('Step 1'!H172:AE172)</f>
        <v>18462</v>
      </c>
      <c r="I172" s="1">
        <f>SUM('Step 1'!I172:AF172)</f>
        <v>18474</v>
      </c>
    </row>
    <row r="173" spans="1:9" x14ac:dyDescent="0.35">
      <c r="A173" s="4" t="str">
        <f>'Step 1'!A173</f>
        <v>Meredith town, NH</v>
      </c>
      <c r="B173" s="1">
        <f>SUM('Step 1'!B173:Y173)</f>
        <v>75292</v>
      </c>
      <c r="C173" s="1">
        <f>SUM('Step 1'!C173:Z173)</f>
        <v>75271</v>
      </c>
      <c r="D173" s="1">
        <f>SUM('Step 1'!D173:AA173)</f>
        <v>75284</v>
      </c>
      <c r="E173" s="1">
        <f>SUM('Step 1'!E173:AB173)</f>
        <v>75309</v>
      </c>
      <c r="F173" s="1">
        <f>SUM('Step 1'!F173:AC173)</f>
        <v>75314</v>
      </c>
      <c r="G173" s="1">
        <f>SUM('Step 1'!G173:AD173)</f>
        <v>75281</v>
      </c>
      <c r="H173" s="1">
        <f>SUM('Step 1'!H173:AE173)</f>
        <v>75222</v>
      </c>
      <c r="I173" s="1">
        <f>SUM('Step 1'!I173:AF173)</f>
        <v>75170</v>
      </c>
    </row>
    <row r="174" spans="1:9" x14ac:dyDescent="0.35">
      <c r="A174" s="4" t="str">
        <f>'Step 1'!A174</f>
        <v>Meredith, NH LMA</v>
      </c>
      <c r="B174" s="1">
        <f>SUM('Step 1'!B174:Y174)</f>
        <v>176254</v>
      </c>
      <c r="C174" s="1">
        <f>SUM('Step 1'!C174:Z174)</f>
        <v>176270</v>
      </c>
      <c r="D174" s="1">
        <f>SUM('Step 1'!D174:AA174)</f>
        <v>176346</v>
      </c>
      <c r="E174" s="1">
        <f>SUM('Step 1'!E174:AB174)</f>
        <v>176400</v>
      </c>
      <c r="F174" s="1">
        <f>SUM('Step 1'!F174:AC174)</f>
        <v>176405</v>
      </c>
      <c r="G174" s="1">
        <f>SUM('Step 1'!G174:AD174)</f>
        <v>176355</v>
      </c>
      <c r="H174" s="1">
        <f>SUM('Step 1'!H174:AE174)</f>
        <v>176236</v>
      </c>
      <c r="I174" s="1">
        <f>SUM('Step 1'!I174:AF174)</f>
        <v>176122</v>
      </c>
    </row>
    <row r="175" spans="1:9" x14ac:dyDescent="0.35">
      <c r="A175" s="4" t="str">
        <f>'Step 1'!A175</f>
        <v>Merrimack County, NH</v>
      </c>
      <c r="B175" s="1">
        <f>SUM('Step 1'!B175:Y175)</f>
        <v>1945434</v>
      </c>
      <c r="C175" s="1">
        <f>SUM('Step 1'!C175:Z175)</f>
        <v>1946005</v>
      </c>
      <c r="D175" s="1">
        <f>SUM('Step 1'!D175:AA175)</f>
        <v>1947162</v>
      </c>
      <c r="E175" s="1">
        <f>SUM('Step 1'!E175:AB175)</f>
        <v>1948413</v>
      </c>
      <c r="F175" s="1">
        <f>SUM('Step 1'!F175:AC175)</f>
        <v>1948969</v>
      </c>
      <c r="G175" s="1">
        <f>SUM('Step 1'!G175:AD175)</f>
        <v>1950115</v>
      </c>
      <c r="H175" s="1">
        <f>SUM('Step 1'!H175:AE175)</f>
        <v>1951484</v>
      </c>
      <c r="I175" s="1">
        <f>SUM('Step 1'!I175:AF175)</f>
        <v>1952633</v>
      </c>
    </row>
    <row r="176" spans="1:9" x14ac:dyDescent="0.35">
      <c r="A176" s="4" t="str">
        <f>'Step 1'!A176</f>
        <v>Merrimack town, NH</v>
      </c>
      <c r="B176" s="1">
        <f>SUM('Step 1'!B176:Y176)</f>
        <v>375878</v>
      </c>
      <c r="C176" s="1">
        <f>SUM('Step 1'!C176:Z176)</f>
        <v>375855</v>
      </c>
      <c r="D176" s="1">
        <f>SUM('Step 1'!D176:AA176)</f>
        <v>375910</v>
      </c>
      <c r="E176" s="1">
        <f>SUM('Step 1'!E176:AB176)</f>
        <v>375995</v>
      </c>
      <c r="F176" s="1">
        <f>SUM('Step 1'!F176:AC176)</f>
        <v>376058</v>
      </c>
      <c r="G176" s="1">
        <f>SUM('Step 1'!G176:AD176)</f>
        <v>376084</v>
      </c>
      <c r="H176" s="1">
        <f>SUM('Step 1'!H176:AE176)</f>
        <v>376161</v>
      </c>
      <c r="I176" s="1">
        <f>SUM('Step 1'!I176:AF176)</f>
        <v>376303</v>
      </c>
    </row>
    <row r="177" spans="1:9" x14ac:dyDescent="0.35">
      <c r="A177" s="4" t="str">
        <f>'Step 1'!A177</f>
        <v>Middleton town, NH</v>
      </c>
      <c r="B177" s="1">
        <f>SUM('Step 1'!B177:Y177)</f>
        <v>24387</v>
      </c>
      <c r="C177" s="1">
        <f>SUM('Step 1'!C177:Z177)</f>
        <v>24382</v>
      </c>
      <c r="D177" s="1">
        <f>SUM('Step 1'!D177:AA177)</f>
        <v>24382</v>
      </c>
      <c r="E177" s="1">
        <f>SUM('Step 1'!E177:AB177)</f>
        <v>24390</v>
      </c>
      <c r="F177" s="1">
        <f>SUM('Step 1'!F177:AC177)</f>
        <v>24382</v>
      </c>
      <c r="G177" s="1">
        <f>SUM('Step 1'!G177:AD177)</f>
        <v>24383</v>
      </c>
      <c r="H177" s="1">
        <f>SUM('Step 1'!H177:AE177)</f>
        <v>24387</v>
      </c>
      <c r="I177" s="1">
        <f>SUM('Step 1'!I177:AF177)</f>
        <v>24397</v>
      </c>
    </row>
    <row r="178" spans="1:9" x14ac:dyDescent="0.35">
      <c r="A178" s="4" t="str">
        <f>'Step 1'!A178</f>
        <v>Milan town, NH</v>
      </c>
      <c r="B178" s="1">
        <f>SUM('Step 1'!B178:Y178)</f>
        <v>18185</v>
      </c>
      <c r="C178" s="1">
        <f>SUM('Step 1'!C178:Z178)</f>
        <v>18126</v>
      </c>
      <c r="D178" s="1">
        <f>SUM('Step 1'!D178:AA178)</f>
        <v>18083</v>
      </c>
      <c r="E178" s="1">
        <f>SUM('Step 1'!E178:AB178)</f>
        <v>18034</v>
      </c>
      <c r="F178" s="1">
        <f>SUM('Step 1'!F178:AC178)</f>
        <v>17981</v>
      </c>
      <c r="G178" s="1">
        <f>SUM('Step 1'!G178:AD178)</f>
        <v>17920</v>
      </c>
      <c r="H178" s="1">
        <f>SUM('Step 1'!H178:AE178)</f>
        <v>17872</v>
      </c>
      <c r="I178" s="1">
        <f>SUM('Step 1'!I178:AF178)</f>
        <v>17828</v>
      </c>
    </row>
    <row r="179" spans="1:9" x14ac:dyDescent="0.35">
      <c r="A179" s="4" t="str">
        <f>'Step 1'!A179</f>
        <v>Milford town, NH</v>
      </c>
      <c r="B179" s="1">
        <f>SUM('Step 1'!B179:Y179)</f>
        <v>212725</v>
      </c>
      <c r="C179" s="1">
        <f>SUM('Step 1'!C179:Z179)</f>
        <v>212747</v>
      </c>
      <c r="D179" s="1">
        <f>SUM('Step 1'!D179:AA179)</f>
        <v>212818</v>
      </c>
      <c r="E179" s="1">
        <f>SUM('Step 1'!E179:AB179)</f>
        <v>212900</v>
      </c>
      <c r="F179" s="1">
        <f>SUM('Step 1'!F179:AC179)</f>
        <v>212867</v>
      </c>
      <c r="G179" s="1">
        <f>SUM('Step 1'!G179:AD179)</f>
        <v>212896</v>
      </c>
      <c r="H179" s="1">
        <f>SUM('Step 1'!H179:AE179)</f>
        <v>212908</v>
      </c>
      <c r="I179" s="1">
        <f>SUM('Step 1'!I179:AF179)</f>
        <v>212926</v>
      </c>
    </row>
    <row r="180" spans="1:9" x14ac:dyDescent="0.35">
      <c r="A180" s="4" t="str">
        <f>'Step 1'!A180</f>
        <v>Millsfield township, NH</v>
      </c>
      <c r="B180" s="1">
        <f>SUM('Step 1'!B180:Y180)</f>
        <v>94</v>
      </c>
      <c r="C180" s="1">
        <f>SUM('Step 1'!C180:Z180)</f>
        <v>93</v>
      </c>
      <c r="D180" s="1">
        <f>SUM('Step 1'!D180:AA180)</f>
        <v>92</v>
      </c>
      <c r="E180" s="1">
        <f>SUM('Step 1'!E180:AB180)</f>
        <v>91</v>
      </c>
      <c r="F180" s="1">
        <f>SUM('Step 1'!F180:AC180)</f>
        <v>91</v>
      </c>
      <c r="G180" s="1">
        <f>SUM('Step 1'!G180:AD180)</f>
        <v>90</v>
      </c>
      <c r="H180" s="1">
        <f>SUM('Step 1'!H180:AE180)</f>
        <v>90</v>
      </c>
      <c r="I180" s="1">
        <f>SUM('Step 1'!I180:AF180)</f>
        <v>90</v>
      </c>
    </row>
    <row r="181" spans="1:9" x14ac:dyDescent="0.35">
      <c r="A181" s="4" t="str">
        <f>'Step 1'!A181</f>
        <v>Milton town, NH</v>
      </c>
      <c r="B181" s="1">
        <f>SUM('Step 1'!B181:Y181)</f>
        <v>55241</v>
      </c>
      <c r="C181" s="1">
        <f>SUM('Step 1'!C181:Z181)</f>
        <v>55266</v>
      </c>
      <c r="D181" s="1">
        <f>SUM('Step 1'!D181:AA181)</f>
        <v>55288</v>
      </c>
      <c r="E181" s="1">
        <f>SUM('Step 1'!E181:AB181)</f>
        <v>55333</v>
      </c>
      <c r="F181" s="1">
        <f>SUM('Step 1'!F181:AC181)</f>
        <v>55367</v>
      </c>
      <c r="G181" s="1">
        <f>SUM('Step 1'!G181:AD181)</f>
        <v>55409</v>
      </c>
      <c r="H181" s="1">
        <f>SUM('Step 1'!H181:AE181)</f>
        <v>55468</v>
      </c>
      <c r="I181" s="1">
        <f>SUM('Step 1'!I181:AF181)</f>
        <v>55517</v>
      </c>
    </row>
    <row r="182" spans="1:9" x14ac:dyDescent="0.35">
      <c r="A182" s="4" t="str">
        <f>'Step 1'!A182</f>
        <v>Monroe town, NH</v>
      </c>
      <c r="B182" s="1">
        <f>SUM('Step 1'!B182:Y182)</f>
        <v>9203</v>
      </c>
      <c r="C182" s="1">
        <f>SUM('Step 1'!C182:Z182)</f>
        <v>9186</v>
      </c>
      <c r="D182" s="1">
        <f>SUM('Step 1'!D182:AA182)</f>
        <v>9186</v>
      </c>
      <c r="E182" s="1">
        <f>SUM('Step 1'!E182:AB182)</f>
        <v>9188</v>
      </c>
      <c r="F182" s="1">
        <f>SUM('Step 1'!F182:AC182)</f>
        <v>9190</v>
      </c>
      <c r="G182" s="1">
        <f>SUM('Step 1'!G182:AD182)</f>
        <v>9193</v>
      </c>
      <c r="H182" s="1">
        <f>SUM('Step 1'!H182:AE182)</f>
        <v>9196</v>
      </c>
      <c r="I182" s="1">
        <f>SUM('Step 1'!I182:AF182)</f>
        <v>9191</v>
      </c>
    </row>
    <row r="183" spans="1:9" x14ac:dyDescent="0.35">
      <c r="A183" s="4" t="str">
        <f>'Step 1'!A183</f>
        <v>Mont Vernon town, NH</v>
      </c>
      <c r="B183" s="1">
        <f>SUM('Step 1'!B183:Y183)</f>
        <v>34273</v>
      </c>
      <c r="C183" s="1">
        <f>SUM('Step 1'!C183:Z183)</f>
        <v>34292</v>
      </c>
      <c r="D183" s="1">
        <f>SUM('Step 1'!D183:AA183)</f>
        <v>34312</v>
      </c>
      <c r="E183" s="1">
        <f>SUM('Step 1'!E183:AB183)</f>
        <v>34339</v>
      </c>
      <c r="F183" s="1">
        <f>SUM('Step 1'!F183:AC183)</f>
        <v>34354</v>
      </c>
      <c r="G183" s="1">
        <f>SUM('Step 1'!G183:AD183)</f>
        <v>34368</v>
      </c>
      <c r="H183" s="1">
        <f>SUM('Step 1'!H183:AE183)</f>
        <v>34374</v>
      </c>
      <c r="I183" s="1">
        <f>SUM('Step 1'!I183:AF183)</f>
        <v>34382</v>
      </c>
    </row>
    <row r="184" spans="1:9" x14ac:dyDescent="0.35">
      <c r="A184" s="4" t="str">
        <f>'Step 1'!A184</f>
        <v>Moultonborough town, NH</v>
      </c>
      <c r="B184" s="1">
        <f>SUM('Step 1'!B184:Y184)</f>
        <v>52248</v>
      </c>
      <c r="C184" s="1">
        <f>SUM('Step 1'!C184:Z184)</f>
        <v>52280</v>
      </c>
      <c r="D184" s="1">
        <f>SUM('Step 1'!D184:AA184)</f>
        <v>52326</v>
      </c>
      <c r="E184" s="1">
        <f>SUM('Step 1'!E184:AB184)</f>
        <v>52350</v>
      </c>
      <c r="F184" s="1">
        <f>SUM('Step 1'!F184:AC184)</f>
        <v>52350</v>
      </c>
      <c r="G184" s="1">
        <f>SUM('Step 1'!G184:AD184)</f>
        <v>52336</v>
      </c>
      <c r="H184" s="1">
        <f>SUM('Step 1'!H184:AE184)</f>
        <v>52292</v>
      </c>
      <c r="I184" s="1">
        <f>SUM('Step 1'!I184:AF184)</f>
        <v>52259</v>
      </c>
    </row>
    <row r="185" spans="1:9" x14ac:dyDescent="0.35">
      <c r="A185" s="4" t="str">
        <f>'Step 1'!A185</f>
        <v>Nashua city, NH</v>
      </c>
      <c r="B185" s="1">
        <f>SUM('Step 1'!B185:Y185)</f>
        <v>1173972</v>
      </c>
      <c r="C185" s="1">
        <f>SUM('Step 1'!C185:Z185)</f>
        <v>1173784</v>
      </c>
      <c r="D185" s="1">
        <f>SUM('Step 1'!D185:AA185)</f>
        <v>1173805</v>
      </c>
      <c r="E185" s="1">
        <f>SUM('Step 1'!E185:AB185)</f>
        <v>1173941</v>
      </c>
      <c r="F185" s="1">
        <f>SUM('Step 1'!F185:AC185)</f>
        <v>1173909</v>
      </c>
      <c r="G185" s="1">
        <f>SUM('Step 1'!G185:AD185)</f>
        <v>1173888</v>
      </c>
      <c r="H185" s="1">
        <f>SUM('Step 1'!H185:AE185)</f>
        <v>1174040</v>
      </c>
      <c r="I185" s="1">
        <f>SUM('Step 1'!I185:AF185)</f>
        <v>1174301</v>
      </c>
    </row>
    <row r="186" spans="1:9" x14ac:dyDescent="0.35">
      <c r="A186" s="4" t="str">
        <f>'Step 1'!A186</f>
        <v>Nashua, NH-MA NECTA Division</v>
      </c>
      <c r="B186" s="1">
        <f>SUM('Step 1'!B186:Y186)</f>
        <v>4018164</v>
      </c>
      <c r="C186" s="1">
        <f>SUM('Step 1'!C186:Z186)</f>
        <v>4018201</v>
      </c>
      <c r="D186" s="1">
        <f>SUM('Step 1'!D186:AA186)</f>
        <v>4018961</v>
      </c>
      <c r="E186" s="1">
        <f>SUM('Step 1'!E186:AB186)</f>
        <v>4020257</v>
      </c>
      <c r="F186" s="1">
        <f>SUM('Step 1'!F186:AC186)</f>
        <v>4020626</v>
      </c>
      <c r="G186" s="1">
        <f>SUM('Step 1'!G186:AD186)</f>
        <v>4021037</v>
      </c>
      <c r="H186" s="1">
        <f>SUM('Step 1'!H186:AE186)</f>
        <v>4021738</v>
      </c>
      <c r="I186" s="1">
        <f>SUM('Step 1'!I186:AF186)</f>
        <v>4022719</v>
      </c>
    </row>
    <row r="187" spans="1:9" x14ac:dyDescent="0.35">
      <c r="A187" s="4" t="str">
        <f>'Step 1'!A187</f>
        <v>Nashua, NH-MA NECTA Division, NH part</v>
      </c>
      <c r="B187" s="1">
        <f>SUM('Step 1'!B187:Y187)</f>
        <v>3809257</v>
      </c>
      <c r="C187" s="1">
        <f>SUM('Step 1'!C187:Z187)</f>
        <v>3809197</v>
      </c>
      <c r="D187" s="1">
        <f>SUM('Step 1'!D187:AA187)</f>
        <v>3809754</v>
      </c>
      <c r="E187" s="1">
        <f>SUM('Step 1'!E187:AB187)</f>
        <v>3810792</v>
      </c>
      <c r="F187" s="1">
        <f>SUM('Step 1'!F187:AC187)</f>
        <v>3810948</v>
      </c>
      <c r="G187" s="1">
        <f>SUM('Step 1'!G187:AD187)</f>
        <v>3811198</v>
      </c>
      <c r="H187" s="1">
        <f>SUM('Step 1'!H187:AE187)</f>
        <v>3811798</v>
      </c>
      <c r="I187" s="1">
        <f>SUM('Step 1'!I187:AF187)</f>
        <v>3812751</v>
      </c>
    </row>
    <row r="188" spans="1:9" x14ac:dyDescent="0.35">
      <c r="A188" s="4" t="str">
        <f>'Step 1'!A188</f>
        <v>Nelson town, NH</v>
      </c>
      <c r="B188" s="1">
        <f>SUM('Step 1'!B188:Y188)</f>
        <v>10772</v>
      </c>
      <c r="C188" s="1">
        <f>SUM('Step 1'!C188:Z188)</f>
        <v>10765</v>
      </c>
      <c r="D188" s="1">
        <f>SUM('Step 1'!D188:AA188)</f>
        <v>10765</v>
      </c>
      <c r="E188" s="1">
        <f>SUM('Step 1'!E188:AB188)</f>
        <v>10773</v>
      </c>
      <c r="F188" s="1">
        <f>SUM('Step 1'!F188:AC188)</f>
        <v>10769</v>
      </c>
      <c r="G188" s="1">
        <f>SUM('Step 1'!G188:AD188)</f>
        <v>10774</v>
      </c>
      <c r="H188" s="1">
        <f>SUM('Step 1'!H188:AE188)</f>
        <v>10775</v>
      </c>
      <c r="I188" s="1">
        <f>SUM('Step 1'!I188:AF188)</f>
        <v>10769</v>
      </c>
    </row>
    <row r="189" spans="1:9" x14ac:dyDescent="0.35">
      <c r="A189" s="4" t="str">
        <f>'Step 1'!A189</f>
        <v>New Boston town, NH</v>
      </c>
      <c r="B189" s="1">
        <f>SUM('Step 1'!B189:Y189)</f>
        <v>83338</v>
      </c>
      <c r="C189" s="1">
        <f>SUM('Step 1'!C189:Z189)</f>
        <v>83430</v>
      </c>
      <c r="D189" s="1">
        <f>SUM('Step 1'!D189:AA189)</f>
        <v>83539</v>
      </c>
      <c r="E189" s="1">
        <f>SUM('Step 1'!E189:AB189)</f>
        <v>83646</v>
      </c>
      <c r="F189" s="1">
        <f>SUM('Step 1'!F189:AC189)</f>
        <v>83732</v>
      </c>
      <c r="G189" s="1">
        <f>SUM('Step 1'!G189:AD189)</f>
        <v>83838</v>
      </c>
      <c r="H189" s="1">
        <f>SUM('Step 1'!H189:AE189)</f>
        <v>83954</v>
      </c>
      <c r="I189" s="1">
        <f>SUM('Step 1'!I189:AF189)</f>
        <v>84052</v>
      </c>
    </row>
    <row r="190" spans="1:9" x14ac:dyDescent="0.35">
      <c r="A190" s="4" t="str">
        <f>'Step 1'!A190</f>
        <v>New Castle town, NH</v>
      </c>
      <c r="B190" s="1">
        <f>SUM('Step 1'!B190:Y190)</f>
        <v>12652</v>
      </c>
      <c r="C190" s="1">
        <f>SUM('Step 1'!C190:Z190)</f>
        <v>12663</v>
      </c>
      <c r="D190" s="1">
        <f>SUM('Step 1'!D190:AA190)</f>
        <v>12674</v>
      </c>
      <c r="E190" s="1">
        <f>SUM('Step 1'!E190:AB190)</f>
        <v>12690</v>
      </c>
      <c r="F190" s="1">
        <f>SUM('Step 1'!F190:AC190)</f>
        <v>12685</v>
      </c>
      <c r="G190" s="1">
        <f>SUM('Step 1'!G190:AD190)</f>
        <v>12688</v>
      </c>
      <c r="H190" s="1">
        <f>SUM('Step 1'!H190:AE190)</f>
        <v>12683</v>
      </c>
      <c r="I190" s="1">
        <f>SUM('Step 1'!I190:AF190)</f>
        <v>12675</v>
      </c>
    </row>
    <row r="191" spans="1:9" x14ac:dyDescent="0.35">
      <c r="A191" s="4" t="str">
        <f>'Step 1'!A191</f>
        <v>New Durham town, NH</v>
      </c>
      <c r="B191" s="1">
        <f>SUM('Step 1'!B191:Y191)</f>
        <v>36138</v>
      </c>
      <c r="C191" s="1">
        <f>SUM('Step 1'!C191:Z191)</f>
        <v>36145</v>
      </c>
      <c r="D191" s="1">
        <f>SUM('Step 1'!D191:AA191)</f>
        <v>36164</v>
      </c>
      <c r="E191" s="1">
        <f>SUM('Step 1'!E191:AB191)</f>
        <v>36186</v>
      </c>
      <c r="F191" s="1">
        <f>SUM('Step 1'!F191:AC191)</f>
        <v>36202</v>
      </c>
      <c r="G191" s="1">
        <f>SUM('Step 1'!G191:AD191)</f>
        <v>36226</v>
      </c>
      <c r="H191" s="1">
        <f>SUM('Step 1'!H191:AE191)</f>
        <v>36253</v>
      </c>
      <c r="I191" s="1">
        <f>SUM('Step 1'!I191:AF191)</f>
        <v>36282</v>
      </c>
    </row>
    <row r="192" spans="1:9" x14ac:dyDescent="0.35">
      <c r="A192" s="4" t="str">
        <f>'Step 1'!A192</f>
        <v>New Hampton town, NH</v>
      </c>
      <c r="B192" s="1">
        <f>SUM('Step 1'!B192:Y192)</f>
        <v>32113</v>
      </c>
      <c r="C192" s="1">
        <f>SUM('Step 1'!C192:Z192)</f>
        <v>32120</v>
      </c>
      <c r="D192" s="1">
        <f>SUM('Step 1'!D192:AA192)</f>
        <v>32139</v>
      </c>
      <c r="E192" s="1">
        <f>SUM('Step 1'!E192:AB192)</f>
        <v>32146</v>
      </c>
      <c r="F192" s="1">
        <f>SUM('Step 1'!F192:AC192)</f>
        <v>32156</v>
      </c>
      <c r="G192" s="1">
        <f>SUM('Step 1'!G192:AD192)</f>
        <v>32147</v>
      </c>
      <c r="H192" s="1">
        <f>SUM('Step 1'!H192:AE192)</f>
        <v>32140</v>
      </c>
      <c r="I192" s="1">
        <f>SUM('Step 1'!I192:AF192)</f>
        <v>32124</v>
      </c>
    </row>
    <row r="193" spans="1:9" x14ac:dyDescent="0.35">
      <c r="A193" s="4" t="str">
        <f>'Step 1'!A193</f>
        <v>New Ipswich town, NH</v>
      </c>
      <c r="B193" s="1">
        <f>SUM('Step 1'!B193:Y193)</f>
        <v>68565</v>
      </c>
      <c r="C193" s="1">
        <f>SUM('Step 1'!C193:Z193)</f>
        <v>68507</v>
      </c>
      <c r="D193" s="1">
        <f>SUM('Step 1'!D193:AA193)</f>
        <v>68474</v>
      </c>
      <c r="E193" s="1">
        <f>SUM('Step 1'!E193:AB193)</f>
        <v>68448</v>
      </c>
      <c r="F193" s="1">
        <f>SUM('Step 1'!F193:AC193)</f>
        <v>68376</v>
      </c>
      <c r="G193" s="1">
        <f>SUM('Step 1'!G193:AD193)</f>
        <v>68293</v>
      </c>
      <c r="H193" s="1">
        <f>SUM('Step 1'!H193:AE193)</f>
        <v>68210</v>
      </c>
      <c r="I193" s="1">
        <f>SUM('Step 1'!I193:AF193)</f>
        <v>68147</v>
      </c>
    </row>
    <row r="194" spans="1:9" x14ac:dyDescent="0.35">
      <c r="A194" s="4" t="str">
        <f>'Step 1'!A194</f>
        <v>New London town, NH</v>
      </c>
      <c r="B194" s="1">
        <f>SUM('Step 1'!B194:Y194)</f>
        <v>46692</v>
      </c>
      <c r="C194" s="1">
        <f>SUM('Step 1'!C194:Z194)</f>
        <v>46725</v>
      </c>
      <c r="D194" s="1">
        <f>SUM('Step 1'!D194:AA194)</f>
        <v>46775</v>
      </c>
      <c r="E194" s="1">
        <f>SUM('Step 1'!E194:AB194)</f>
        <v>46816</v>
      </c>
      <c r="F194" s="1">
        <f>SUM('Step 1'!F194:AC194)</f>
        <v>46780</v>
      </c>
      <c r="G194" s="1">
        <f>SUM('Step 1'!G194:AD194)</f>
        <v>46809</v>
      </c>
      <c r="H194" s="1">
        <f>SUM('Step 1'!H194:AE194)</f>
        <v>46827</v>
      </c>
      <c r="I194" s="1">
        <f>SUM('Step 1'!I194:AF194)</f>
        <v>46854</v>
      </c>
    </row>
    <row r="195" spans="1:9" x14ac:dyDescent="0.35">
      <c r="A195" s="4" t="str">
        <f>'Step 1'!A195</f>
        <v>New London, NH LMA</v>
      </c>
      <c r="B195" s="1">
        <f>SUM('Step 1'!B195:Y195)</f>
        <v>207815</v>
      </c>
      <c r="C195" s="1">
        <f>SUM('Step 1'!C195:Z195)</f>
        <v>207939</v>
      </c>
      <c r="D195" s="1">
        <f>SUM('Step 1'!D195:AA195)</f>
        <v>208162</v>
      </c>
      <c r="E195" s="1">
        <f>SUM('Step 1'!E195:AB195)</f>
        <v>208402</v>
      </c>
      <c r="F195" s="1">
        <f>SUM('Step 1'!F195:AC195)</f>
        <v>208237</v>
      </c>
      <c r="G195" s="1">
        <f>SUM('Step 1'!G195:AD195)</f>
        <v>208391</v>
      </c>
      <c r="H195" s="1">
        <f>SUM('Step 1'!H195:AE195)</f>
        <v>208497</v>
      </c>
      <c r="I195" s="1">
        <f>SUM('Step 1'!I195:AF195)</f>
        <v>208601</v>
      </c>
    </row>
    <row r="196" spans="1:9" x14ac:dyDescent="0.35">
      <c r="A196" s="4" t="str">
        <f>'Step 1'!A196</f>
        <v>Newbury town, NH</v>
      </c>
      <c r="B196" s="1">
        <f>SUM('Step 1'!B196:Y196)</f>
        <v>26815</v>
      </c>
      <c r="C196" s="1">
        <f>SUM('Step 1'!C196:Z196)</f>
        <v>26835</v>
      </c>
      <c r="D196" s="1">
        <f>SUM('Step 1'!D196:AA196)</f>
        <v>26859</v>
      </c>
      <c r="E196" s="1">
        <f>SUM('Step 1'!E196:AB196)</f>
        <v>26881</v>
      </c>
      <c r="F196" s="1">
        <f>SUM('Step 1'!F196:AC196)</f>
        <v>26856</v>
      </c>
      <c r="G196" s="1">
        <f>SUM('Step 1'!G196:AD196)</f>
        <v>26875</v>
      </c>
      <c r="H196" s="1">
        <f>SUM('Step 1'!H196:AE196)</f>
        <v>26886</v>
      </c>
      <c r="I196" s="1">
        <f>SUM('Step 1'!I196:AF196)</f>
        <v>26897</v>
      </c>
    </row>
    <row r="197" spans="1:9" x14ac:dyDescent="0.35">
      <c r="A197" s="4" t="str">
        <f>'Step 1'!A197</f>
        <v>Newfields town, NH</v>
      </c>
      <c r="B197" s="1">
        <f>SUM('Step 1'!B197:Y197)</f>
        <v>24254</v>
      </c>
      <c r="C197" s="1">
        <f>SUM('Step 1'!C197:Z197)</f>
        <v>24258</v>
      </c>
      <c r="D197" s="1">
        <f>SUM('Step 1'!D197:AA197)</f>
        <v>24264</v>
      </c>
      <c r="E197" s="1">
        <f>SUM('Step 1'!E197:AB197)</f>
        <v>24278</v>
      </c>
      <c r="F197" s="1">
        <f>SUM('Step 1'!F197:AC197)</f>
        <v>24286</v>
      </c>
      <c r="G197" s="1">
        <f>SUM('Step 1'!G197:AD197)</f>
        <v>24299</v>
      </c>
      <c r="H197" s="1">
        <f>SUM('Step 1'!H197:AE197)</f>
        <v>24312</v>
      </c>
      <c r="I197" s="1">
        <f>SUM('Step 1'!I197:AF197)</f>
        <v>24324</v>
      </c>
    </row>
    <row r="198" spans="1:9" x14ac:dyDescent="0.35">
      <c r="A198" s="4" t="str">
        <f>'Step 1'!A198</f>
        <v>Newington town, NH</v>
      </c>
      <c r="B198" s="1">
        <f>SUM('Step 1'!B198:Y198)</f>
        <v>11329</v>
      </c>
      <c r="C198" s="1">
        <f>SUM('Step 1'!C198:Z198)</f>
        <v>11326</v>
      </c>
      <c r="D198" s="1">
        <f>SUM('Step 1'!D198:AA198)</f>
        <v>11328</v>
      </c>
      <c r="E198" s="1">
        <f>SUM('Step 1'!E198:AB198)</f>
        <v>11333</v>
      </c>
      <c r="F198" s="1">
        <f>SUM('Step 1'!F198:AC198)</f>
        <v>11336</v>
      </c>
      <c r="G198" s="1">
        <f>SUM('Step 1'!G198:AD198)</f>
        <v>11340</v>
      </c>
      <c r="H198" s="1">
        <f>SUM('Step 1'!H198:AE198)</f>
        <v>11344</v>
      </c>
      <c r="I198" s="1">
        <f>SUM('Step 1'!I198:AF198)</f>
        <v>11349</v>
      </c>
    </row>
    <row r="199" spans="1:9" x14ac:dyDescent="0.35">
      <c r="A199" s="4" t="str">
        <f>'Step 1'!A199</f>
        <v>Newmarket town, NH</v>
      </c>
      <c r="B199" s="1">
        <f>SUM('Step 1'!B199:Y199)</f>
        <v>129898</v>
      </c>
      <c r="C199" s="1">
        <f>SUM('Step 1'!C199:Z199)</f>
        <v>129887</v>
      </c>
      <c r="D199" s="1">
        <f>SUM('Step 1'!D199:AA199)</f>
        <v>129886</v>
      </c>
      <c r="E199" s="1">
        <f>SUM('Step 1'!E199:AB199)</f>
        <v>129956</v>
      </c>
      <c r="F199" s="1">
        <f>SUM('Step 1'!F199:AC199)</f>
        <v>130013</v>
      </c>
      <c r="G199" s="1">
        <f>SUM('Step 1'!G199:AD199)</f>
        <v>130082</v>
      </c>
      <c r="H199" s="1">
        <f>SUM('Step 1'!H199:AE199)</f>
        <v>130153</v>
      </c>
      <c r="I199" s="1">
        <f>SUM('Step 1'!I199:AF199)</f>
        <v>130225</v>
      </c>
    </row>
    <row r="200" spans="1:9" x14ac:dyDescent="0.35">
      <c r="A200" s="4" t="str">
        <f>'Step 1'!A200</f>
        <v>Newport town, NH</v>
      </c>
      <c r="B200" s="1">
        <f>SUM('Step 1'!B200:Y200)</f>
        <v>92260</v>
      </c>
      <c r="C200" s="1">
        <f>SUM('Step 1'!C200:Z200)</f>
        <v>92184</v>
      </c>
      <c r="D200" s="1">
        <f>SUM('Step 1'!D200:AA200)</f>
        <v>92106</v>
      </c>
      <c r="E200" s="1">
        <f>SUM('Step 1'!E200:AB200)</f>
        <v>91991</v>
      </c>
      <c r="F200" s="1">
        <f>SUM('Step 1'!F200:AC200)</f>
        <v>91925</v>
      </c>
      <c r="G200" s="1">
        <f>SUM('Step 1'!G200:AD200)</f>
        <v>91852</v>
      </c>
      <c r="H200" s="1">
        <f>SUM('Step 1'!H200:AE200)</f>
        <v>91801</v>
      </c>
      <c r="I200" s="1">
        <f>SUM('Step 1'!I200:AF200)</f>
        <v>91721</v>
      </c>
    </row>
    <row r="201" spans="1:9" x14ac:dyDescent="0.35">
      <c r="A201" s="4" t="str">
        <f>'Step 1'!A201</f>
        <v>Newton town, NH</v>
      </c>
      <c r="B201" s="1">
        <f>SUM('Step 1'!B201:Y201)</f>
        <v>73495</v>
      </c>
      <c r="C201" s="1">
        <f>SUM('Step 1'!C201:Z201)</f>
        <v>73557</v>
      </c>
      <c r="D201" s="1">
        <f>SUM('Step 1'!D201:AA201)</f>
        <v>73612</v>
      </c>
      <c r="E201" s="1">
        <f>SUM('Step 1'!E201:AB201)</f>
        <v>73666</v>
      </c>
      <c r="F201" s="1">
        <f>SUM('Step 1'!F201:AC201)</f>
        <v>73725</v>
      </c>
      <c r="G201" s="1">
        <f>SUM('Step 1'!G201:AD201)</f>
        <v>73778</v>
      </c>
      <c r="H201" s="1">
        <f>SUM('Step 1'!H201:AE201)</f>
        <v>73855</v>
      </c>
      <c r="I201" s="1">
        <f>SUM('Step 1'!I201:AF201)</f>
        <v>73917</v>
      </c>
    </row>
    <row r="202" spans="1:9" x14ac:dyDescent="0.35">
      <c r="A202" s="4" t="str">
        <f>'Step 1'!A202</f>
        <v>North Hampton town, NH</v>
      </c>
      <c r="B202" s="1">
        <f>SUM('Step 1'!B202:Y202)</f>
        <v>59966</v>
      </c>
      <c r="C202" s="1">
        <f>SUM('Step 1'!C202:Z202)</f>
        <v>59965</v>
      </c>
      <c r="D202" s="1">
        <f>SUM('Step 1'!D202:AA202)</f>
        <v>59956</v>
      </c>
      <c r="E202" s="1">
        <f>SUM('Step 1'!E202:AB202)</f>
        <v>59972</v>
      </c>
      <c r="F202" s="1">
        <f>SUM('Step 1'!F202:AC202)</f>
        <v>59972</v>
      </c>
      <c r="G202" s="1">
        <f>SUM('Step 1'!G202:AD202)</f>
        <v>59987</v>
      </c>
      <c r="H202" s="1">
        <f>SUM('Step 1'!H202:AE202)</f>
        <v>59999</v>
      </c>
      <c r="I202" s="1">
        <f>SUM('Step 1'!I202:AF202)</f>
        <v>59998</v>
      </c>
    </row>
    <row r="203" spans="1:9" x14ac:dyDescent="0.35">
      <c r="A203" s="4" t="str">
        <f>'Step 1'!A203</f>
        <v>Northfield town, NH</v>
      </c>
      <c r="B203" s="1">
        <f>SUM('Step 1'!B203:Y203)</f>
        <v>60933</v>
      </c>
      <c r="C203" s="1">
        <f>SUM('Step 1'!C203:Z203)</f>
        <v>60915</v>
      </c>
      <c r="D203" s="1">
        <f>SUM('Step 1'!D203:AA203)</f>
        <v>60931</v>
      </c>
      <c r="E203" s="1">
        <f>SUM('Step 1'!E203:AB203)</f>
        <v>60920</v>
      </c>
      <c r="F203" s="1">
        <f>SUM('Step 1'!F203:AC203)</f>
        <v>60920</v>
      </c>
      <c r="G203" s="1">
        <f>SUM('Step 1'!G203:AD203)</f>
        <v>60919</v>
      </c>
      <c r="H203" s="1">
        <f>SUM('Step 1'!H203:AE203)</f>
        <v>60904</v>
      </c>
      <c r="I203" s="1">
        <f>SUM('Step 1'!I203:AF203)</f>
        <v>60902</v>
      </c>
    </row>
    <row r="204" spans="1:9" x14ac:dyDescent="0.35">
      <c r="A204" s="4" t="str">
        <f>'Step 1'!A204</f>
        <v>Northumberland town, NH</v>
      </c>
      <c r="B204" s="1">
        <f>SUM('Step 1'!B204:Y204)</f>
        <v>25951</v>
      </c>
      <c r="C204" s="1">
        <f>SUM('Step 1'!C204:Z204)</f>
        <v>25948</v>
      </c>
      <c r="D204" s="1">
        <f>SUM('Step 1'!D204:AA204)</f>
        <v>25935</v>
      </c>
      <c r="E204" s="1">
        <f>SUM('Step 1'!E204:AB204)</f>
        <v>25921</v>
      </c>
      <c r="F204" s="1">
        <f>SUM('Step 1'!F204:AC204)</f>
        <v>25912</v>
      </c>
      <c r="G204" s="1">
        <f>SUM('Step 1'!G204:AD204)</f>
        <v>25911</v>
      </c>
      <c r="H204" s="1">
        <f>SUM('Step 1'!H204:AE204)</f>
        <v>25915</v>
      </c>
      <c r="I204" s="1">
        <f>SUM('Step 1'!I204:AF204)</f>
        <v>25903</v>
      </c>
    </row>
    <row r="205" spans="1:9" x14ac:dyDescent="0.35">
      <c r="A205" s="4" t="str">
        <f>'Step 1'!A205</f>
        <v>Northwood town, NH</v>
      </c>
      <c r="B205" s="1">
        <f>SUM('Step 1'!B205:Y205)</f>
        <v>60151</v>
      </c>
      <c r="C205" s="1">
        <f>SUM('Step 1'!C205:Z205)</f>
        <v>60239</v>
      </c>
      <c r="D205" s="1">
        <f>SUM('Step 1'!D205:AA205)</f>
        <v>60348</v>
      </c>
      <c r="E205" s="1">
        <f>SUM('Step 1'!E205:AB205)</f>
        <v>60479</v>
      </c>
      <c r="F205" s="1">
        <f>SUM('Step 1'!F205:AC205)</f>
        <v>60574</v>
      </c>
      <c r="G205" s="1">
        <f>SUM('Step 1'!G205:AD205)</f>
        <v>60692</v>
      </c>
      <c r="H205" s="1">
        <f>SUM('Step 1'!H205:AE205)</f>
        <v>60801</v>
      </c>
      <c r="I205" s="1">
        <f>SUM('Step 1'!I205:AF205)</f>
        <v>60873</v>
      </c>
    </row>
    <row r="206" spans="1:9" x14ac:dyDescent="0.35">
      <c r="A206" s="4" t="str">
        <f>'Step 1'!A206</f>
        <v>Nottingham town, NH</v>
      </c>
      <c r="B206" s="1">
        <f>SUM('Step 1'!B206:Y206)</f>
        <v>70127</v>
      </c>
      <c r="C206" s="1">
        <f>SUM('Step 1'!C206:Z206)</f>
        <v>70211</v>
      </c>
      <c r="D206" s="1">
        <f>SUM('Step 1'!D206:AA206)</f>
        <v>70310</v>
      </c>
      <c r="E206" s="1">
        <f>SUM('Step 1'!E206:AB206)</f>
        <v>70438</v>
      </c>
      <c r="F206" s="1">
        <f>SUM('Step 1'!F206:AC206)</f>
        <v>70542</v>
      </c>
      <c r="G206" s="1">
        <f>SUM('Step 1'!G206:AD206)</f>
        <v>70654</v>
      </c>
      <c r="H206" s="1">
        <f>SUM('Step 1'!H206:AE206)</f>
        <v>70768</v>
      </c>
      <c r="I206" s="1">
        <f>SUM('Step 1'!I206:AF206)</f>
        <v>70848</v>
      </c>
    </row>
    <row r="207" spans="1:9" x14ac:dyDescent="0.35">
      <c r="A207" s="4" t="str">
        <f>'Step 1'!A207</f>
        <v>Orange town, NH</v>
      </c>
      <c r="B207" s="1">
        <f>SUM('Step 1'!B207:Y207)</f>
        <v>4538</v>
      </c>
      <c r="C207" s="1">
        <f>SUM('Step 1'!C207:Z207)</f>
        <v>4536</v>
      </c>
      <c r="D207" s="1">
        <f>SUM('Step 1'!D207:AA207)</f>
        <v>4543</v>
      </c>
      <c r="E207" s="1">
        <f>SUM('Step 1'!E207:AB207)</f>
        <v>4549</v>
      </c>
      <c r="F207" s="1">
        <f>SUM('Step 1'!F207:AC207)</f>
        <v>4551</v>
      </c>
      <c r="G207" s="1">
        <f>SUM('Step 1'!G207:AD207)</f>
        <v>4552</v>
      </c>
      <c r="H207" s="1">
        <f>SUM('Step 1'!H207:AE207)</f>
        <v>4555</v>
      </c>
      <c r="I207" s="1">
        <f>SUM('Step 1'!I207:AF207)</f>
        <v>4559</v>
      </c>
    </row>
    <row r="208" spans="1:9" x14ac:dyDescent="0.35">
      <c r="A208" s="4" t="str">
        <f>'Step 1'!A208</f>
        <v>Orford town, NH</v>
      </c>
      <c r="B208" s="1">
        <f>SUM('Step 1'!B208:Y208)</f>
        <v>18570</v>
      </c>
      <c r="C208" s="1">
        <f>SUM('Step 1'!C208:Z208)</f>
        <v>18554</v>
      </c>
      <c r="D208" s="1">
        <f>SUM('Step 1'!D208:AA208)</f>
        <v>18560</v>
      </c>
      <c r="E208" s="1">
        <f>SUM('Step 1'!E208:AB208)</f>
        <v>18567</v>
      </c>
      <c r="F208" s="1">
        <f>SUM('Step 1'!F208:AC208)</f>
        <v>18568</v>
      </c>
      <c r="G208" s="1">
        <f>SUM('Step 1'!G208:AD208)</f>
        <v>18573</v>
      </c>
      <c r="H208" s="1">
        <f>SUM('Step 1'!H208:AE208)</f>
        <v>18578</v>
      </c>
      <c r="I208" s="1">
        <f>SUM('Step 1'!I208:AF208)</f>
        <v>18577</v>
      </c>
    </row>
    <row r="209" spans="1:9" x14ac:dyDescent="0.35">
      <c r="A209" s="4" t="str">
        <f>'Step 1'!A209</f>
        <v>Ossipee town, NH</v>
      </c>
      <c r="B209" s="1">
        <f>SUM('Step 1'!B209:Y209)</f>
        <v>44457</v>
      </c>
      <c r="C209" s="1">
        <f>SUM('Step 1'!C209:Z209)</f>
        <v>44418</v>
      </c>
      <c r="D209" s="1">
        <f>SUM('Step 1'!D209:AA209)</f>
        <v>44401</v>
      </c>
      <c r="E209" s="1">
        <f>SUM('Step 1'!E209:AB209)</f>
        <v>44428</v>
      </c>
      <c r="F209" s="1">
        <f>SUM('Step 1'!F209:AC209)</f>
        <v>44399</v>
      </c>
      <c r="G209" s="1">
        <f>SUM('Step 1'!G209:AD209)</f>
        <v>44377</v>
      </c>
      <c r="H209" s="1">
        <f>SUM('Step 1'!H209:AE209)</f>
        <v>44345</v>
      </c>
      <c r="I209" s="1">
        <f>SUM('Step 1'!I209:AF209)</f>
        <v>44332</v>
      </c>
    </row>
    <row r="210" spans="1:9" x14ac:dyDescent="0.35">
      <c r="A210" s="4" t="str">
        <f>'Step 1'!A210</f>
        <v>Pelham town, NH</v>
      </c>
      <c r="B210" s="1">
        <f>SUM('Step 1'!B210:Y210)</f>
        <v>175551</v>
      </c>
      <c r="C210" s="1">
        <f>SUM('Step 1'!C210:Z210)</f>
        <v>175606</v>
      </c>
      <c r="D210" s="1">
        <f>SUM('Step 1'!D210:AA210)</f>
        <v>175717</v>
      </c>
      <c r="E210" s="1">
        <f>SUM('Step 1'!E210:AB210)</f>
        <v>175872</v>
      </c>
      <c r="F210" s="1">
        <f>SUM('Step 1'!F210:AC210)</f>
        <v>175990</v>
      </c>
      <c r="G210" s="1">
        <f>SUM('Step 1'!G210:AD210)</f>
        <v>176156</v>
      </c>
      <c r="H210" s="1">
        <f>SUM('Step 1'!H210:AE210)</f>
        <v>176331</v>
      </c>
      <c r="I210" s="1">
        <f>SUM('Step 1'!I210:AF210)</f>
        <v>176487</v>
      </c>
    </row>
    <row r="211" spans="1:9" x14ac:dyDescent="0.35">
      <c r="A211" s="4" t="str">
        <f>'Step 1'!A211</f>
        <v>Pembroke town, NH</v>
      </c>
      <c r="B211" s="1">
        <f>SUM('Step 1'!B211:Y211)</f>
        <v>102236</v>
      </c>
      <c r="C211" s="1">
        <f>SUM('Step 1'!C211:Z211)</f>
        <v>102325</v>
      </c>
      <c r="D211" s="1">
        <f>SUM('Step 1'!D211:AA211)</f>
        <v>102410</v>
      </c>
      <c r="E211" s="1">
        <f>SUM('Step 1'!E211:AB211)</f>
        <v>102514</v>
      </c>
      <c r="F211" s="1">
        <f>SUM('Step 1'!F211:AC211)</f>
        <v>102599</v>
      </c>
      <c r="G211" s="1">
        <f>SUM('Step 1'!G211:AD211)</f>
        <v>102683</v>
      </c>
      <c r="H211" s="1">
        <f>SUM('Step 1'!H211:AE211)</f>
        <v>102791</v>
      </c>
      <c r="I211" s="1">
        <f>SUM('Step 1'!I211:AF211)</f>
        <v>102896</v>
      </c>
    </row>
    <row r="212" spans="1:9" x14ac:dyDescent="0.35">
      <c r="A212" s="4" t="str">
        <f>'Step 1'!A212</f>
        <v>Peterborough town, NH</v>
      </c>
      <c r="B212" s="1">
        <f>SUM('Step 1'!B212:Y212)</f>
        <v>88449</v>
      </c>
      <c r="C212" s="1">
        <f>SUM('Step 1'!C212:Z212)</f>
        <v>88369</v>
      </c>
      <c r="D212" s="1">
        <f>SUM('Step 1'!D212:AA212)</f>
        <v>88309</v>
      </c>
      <c r="E212" s="1">
        <f>SUM('Step 1'!E212:AB212)</f>
        <v>88273</v>
      </c>
      <c r="F212" s="1">
        <f>SUM('Step 1'!F212:AC212)</f>
        <v>88217</v>
      </c>
      <c r="G212" s="1">
        <f>SUM('Step 1'!G212:AD212)</f>
        <v>88129</v>
      </c>
      <c r="H212" s="1">
        <f>SUM('Step 1'!H212:AE212)</f>
        <v>88055</v>
      </c>
      <c r="I212" s="1">
        <f>SUM('Step 1'!I212:AF212)</f>
        <v>87992</v>
      </c>
    </row>
    <row r="213" spans="1:9" x14ac:dyDescent="0.35">
      <c r="A213" s="4" t="str">
        <f>'Step 1'!A213</f>
        <v>Peterborough, NH LMA</v>
      </c>
      <c r="B213" s="1">
        <f>SUM('Step 1'!B213:Y213)</f>
        <v>455730</v>
      </c>
      <c r="C213" s="1">
        <f>SUM('Step 1'!C213:Z213)</f>
        <v>455297</v>
      </c>
      <c r="D213" s="1">
        <f>SUM('Step 1'!D213:AA213)</f>
        <v>454978</v>
      </c>
      <c r="E213" s="1">
        <f>SUM('Step 1'!E213:AB213)</f>
        <v>454736</v>
      </c>
      <c r="F213" s="1">
        <f>SUM('Step 1'!F213:AC213)</f>
        <v>454323</v>
      </c>
      <c r="G213" s="1">
        <f>SUM('Step 1'!G213:AD213)</f>
        <v>453865</v>
      </c>
      <c r="H213" s="1">
        <f>SUM('Step 1'!H213:AE213)</f>
        <v>453450</v>
      </c>
      <c r="I213" s="1">
        <f>SUM('Step 1'!I213:AF213)</f>
        <v>453092</v>
      </c>
    </row>
    <row r="214" spans="1:9" x14ac:dyDescent="0.35">
      <c r="A214" s="4" t="str">
        <f>'Step 1'!A214</f>
        <v>Piermont town, NH</v>
      </c>
      <c r="B214" s="1">
        <f>SUM('Step 1'!B214:Y214)</f>
        <v>9840</v>
      </c>
      <c r="C214" s="1">
        <f>SUM('Step 1'!C214:Z214)</f>
        <v>9838</v>
      </c>
      <c r="D214" s="1">
        <f>SUM('Step 1'!D214:AA214)</f>
        <v>9848</v>
      </c>
      <c r="E214" s="1">
        <f>SUM('Step 1'!E214:AB214)</f>
        <v>9857</v>
      </c>
      <c r="F214" s="1">
        <f>SUM('Step 1'!F214:AC214)</f>
        <v>9864</v>
      </c>
      <c r="G214" s="1">
        <f>SUM('Step 1'!G214:AD214)</f>
        <v>9872</v>
      </c>
      <c r="H214" s="1">
        <f>SUM('Step 1'!H214:AE214)</f>
        <v>9876</v>
      </c>
      <c r="I214" s="1">
        <f>SUM('Step 1'!I214:AF214)</f>
        <v>9876</v>
      </c>
    </row>
    <row r="215" spans="1:9" x14ac:dyDescent="0.35">
      <c r="A215" s="4" t="str">
        <f>'Step 1'!A215</f>
        <v>Pinkhams grant, NH</v>
      </c>
      <c r="B215" s="1">
        <f>SUM('Step 1'!B215:Y215)</f>
        <v>144</v>
      </c>
      <c r="C215" s="1">
        <f>SUM('Step 1'!C215:Z215)</f>
        <v>144</v>
      </c>
      <c r="D215" s="1">
        <f>SUM('Step 1'!D215:AA215)</f>
        <v>144</v>
      </c>
      <c r="E215" s="1">
        <f>SUM('Step 1'!E215:AB215)</f>
        <v>144</v>
      </c>
      <c r="F215" s="1">
        <f>SUM('Step 1'!F215:AC215)</f>
        <v>144</v>
      </c>
      <c r="G215" s="1">
        <f>SUM('Step 1'!G215:AD215)</f>
        <v>144</v>
      </c>
      <c r="H215" s="1">
        <f>SUM('Step 1'!H215:AE215)</f>
        <v>144</v>
      </c>
      <c r="I215" s="1">
        <f>SUM('Step 1'!I215:AF215)</f>
        <v>144</v>
      </c>
    </row>
    <row r="216" spans="1:9" x14ac:dyDescent="0.35">
      <c r="A216" s="4" t="str">
        <f>'Step 1'!A216</f>
        <v>Pittsburg town, NH</v>
      </c>
      <c r="B216" s="1">
        <f>SUM('Step 1'!B216:Y216)</f>
        <v>9504</v>
      </c>
      <c r="C216" s="1">
        <f>SUM('Step 1'!C216:Z216)</f>
        <v>9498</v>
      </c>
      <c r="D216" s="1">
        <f>SUM('Step 1'!D216:AA216)</f>
        <v>9493</v>
      </c>
      <c r="E216" s="1">
        <f>SUM('Step 1'!E216:AB216)</f>
        <v>9489</v>
      </c>
      <c r="F216" s="1">
        <f>SUM('Step 1'!F216:AC216)</f>
        <v>9462</v>
      </c>
      <c r="G216" s="1">
        <f>SUM('Step 1'!G216:AD216)</f>
        <v>9453</v>
      </c>
      <c r="H216" s="1">
        <f>SUM('Step 1'!H216:AE216)</f>
        <v>9448</v>
      </c>
      <c r="I216" s="1">
        <f>SUM('Step 1'!I216:AF216)</f>
        <v>9432</v>
      </c>
    </row>
    <row r="217" spans="1:9" x14ac:dyDescent="0.35">
      <c r="A217" s="4" t="str">
        <f>'Step 1'!A217</f>
        <v>Pittsfield town, NH</v>
      </c>
      <c r="B217" s="1">
        <f>SUM('Step 1'!B217:Y217)</f>
        <v>50397</v>
      </c>
      <c r="C217" s="1">
        <f>SUM('Step 1'!C217:Z217)</f>
        <v>50389</v>
      </c>
      <c r="D217" s="1">
        <f>SUM('Step 1'!D217:AA217)</f>
        <v>50391</v>
      </c>
      <c r="E217" s="1">
        <f>SUM('Step 1'!E217:AB217)</f>
        <v>50416</v>
      </c>
      <c r="F217" s="1">
        <f>SUM('Step 1'!F217:AC217)</f>
        <v>50403</v>
      </c>
      <c r="G217" s="1">
        <f>SUM('Step 1'!G217:AD217)</f>
        <v>50427</v>
      </c>
      <c r="H217" s="1">
        <f>SUM('Step 1'!H217:AE217)</f>
        <v>50452</v>
      </c>
      <c r="I217" s="1">
        <f>SUM('Step 1'!I217:AF217)</f>
        <v>50461</v>
      </c>
    </row>
    <row r="218" spans="1:9" x14ac:dyDescent="0.35">
      <c r="A218" s="4" t="str">
        <f>'Step 1'!A218</f>
        <v>Plainfield town, NH</v>
      </c>
      <c r="B218" s="1">
        <f>SUM('Step 1'!B218:Y218)</f>
        <v>33743</v>
      </c>
      <c r="C218" s="1">
        <f>SUM('Step 1'!C218:Z218)</f>
        <v>33733</v>
      </c>
      <c r="D218" s="1">
        <f>SUM('Step 1'!D218:AA218)</f>
        <v>33750</v>
      </c>
      <c r="E218" s="1">
        <f>SUM('Step 1'!E218:AB218)</f>
        <v>33765</v>
      </c>
      <c r="F218" s="1">
        <f>SUM('Step 1'!F218:AC218)</f>
        <v>33768</v>
      </c>
      <c r="G218" s="1">
        <f>SUM('Step 1'!G218:AD218)</f>
        <v>33786</v>
      </c>
      <c r="H218" s="1">
        <f>SUM('Step 1'!H218:AE218)</f>
        <v>33800</v>
      </c>
      <c r="I218" s="1">
        <f>SUM('Step 1'!I218:AF218)</f>
        <v>33793</v>
      </c>
    </row>
    <row r="219" spans="1:9" x14ac:dyDescent="0.35">
      <c r="A219" s="4" t="str">
        <f>'Step 1'!A219</f>
        <v>Plaistow town, NH</v>
      </c>
      <c r="B219" s="1">
        <f>SUM('Step 1'!B219:Y219)</f>
        <v>99115</v>
      </c>
      <c r="C219" s="1">
        <f>SUM('Step 1'!C219:Z219)</f>
        <v>99173</v>
      </c>
      <c r="D219" s="1">
        <f>SUM('Step 1'!D219:AA219)</f>
        <v>99230</v>
      </c>
      <c r="E219" s="1">
        <f>SUM('Step 1'!E219:AB219)</f>
        <v>99290</v>
      </c>
      <c r="F219" s="1">
        <f>SUM('Step 1'!F219:AC219)</f>
        <v>99334</v>
      </c>
      <c r="G219" s="1">
        <f>SUM('Step 1'!G219:AD219)</f>
        <v>99370</v>
      </c>
      <c r="H219" s="1">
        <f>SUM('Step 1'!H219:AE219)</f>
        <v>99430</v>
      </c>
      <c r="I219" s="1">
        <f>SUM('Step 1'!I219:AF219)</f>
        <v>99480</v>
      </c>
    </row>
    <row r="220" spans="1:9" x14ac:dyDescent="0.35">
      <c r="A220" s="4" t="str">
        <f>'Step 1'!A220</f>
        <v>Plymouth town, NH</v>
      </c>
      <c r="B220" s="1">
        <f>SUM('Step 1'!B220:Y220)</f>
        <v>87545</v>
      </c>
      <c r="C220" s="1">
        <f>SUM('Step 1'!C220:Z220)</f>
        <v>87531</v>
      </c>
      <c r="D220" s="1">
        <f>SUM('Step 1'!D220:AA220)</f>
        <v>87487</v>
      </c>
      <c r="E220" s="1">
        <f>SUM('Step 1'!E220:AB220)</f>
        <v>87448</v>
      </c>
      <c r="F220" s="1">
        <f>SUM('Step 1'!F220:AC220)</f>
        <v>87436</v>
      </c>
      <c r="G220" s="1">
        <f>SUM('Step 1'!G220:AD220)</f>
        <v>87450</v>
      </c>
      <c r="H220" s="1">
        <f>SUM('Step 1'!H220:AE220)</f>
        <v>87469</v>
      </c>
      <c r="I220" s="1">
        <f>SUM('Step 1'!I220:AF220)</f>
        <v>87506</v>
      </c>
    </row>
    <row r="221" spans="1:9" x14ac:dyDescent="0.35">
      <c r="A221" s="4" t="str">
        <f>'Step 1'!A221</f>
        <v>Plymouth, NH LMA</v>
      </c>
      <c r="B221" s="1">
        <f>SUM('Step 1'!B221:Y221)</f>
        <v>404654</v>
      </c>
      <c r="C221" s="1">
        <f>SUM('Step 1'!C221:Z221)</f>
        <v>404541</v>
      </c>
      <c r="D221" s="1">
        <f>SUM('Step 1'!D221:AA221)</f>
        <v>404497</v>
      </c>
      <c r="E221" s="1">
        <f>SUM('Step 1'!E221:AB221)</f>
        <v>404560</v>
      </c>
      <c r="F221" s="1">
        <f>SUM('Step 1'!F221:AC221)</f>
        <v>404542</v>
      </c>
      <c r="G221" s="1">
        <f>SUM('Step 1'!G221:AD221)</f>
        <v>404759</v>
      </c>
      <c r="H221" s="1">
        <f>SUM('Step 1'!H221:AE221)</f>
        <v>404933</v>
      </c>
      <c r="I221" s="1">
        <f>SUM('Step 1'!I221:AF221)</f>
        <v>405053</v>
      </c>
    </row>
    <row r="222" spans="1:9" x14ac:dyDescent="0.35">
      <c r="A222" s="4" t="str">
        <f>'Step 1'!A222</f>
        <v>Portsmouth city, NH</v>
      </c>
      <c r="B222" s="1">
        <f>SUM('Step 1'!B222:Y222)</f>
        <v>315836</v>
      </c>
      <c r="C222" s="1">
        <f>SUM('Step 1'!C222:Z222)</f>
        <v>315819</v>
      </c>
      <c r="D222" s="1">
        <f>SUM('Step 1'!D222:AA222)</f>
        <v>315828</v>
      </c>
      <c r="E222" s="1">
        <f>SUM('Step 1'!E222:AB222)</f>
        <v>315983</v>
      </c>
      <c r="F222" s="1">
        <f>SUM('Step 1'!F222:AC222)</f>
        <v>316104</v>
      </c>
      <c r="G222" s="1">
        <f>SUM('Step 1'!G222:AD222)</f>
        <v>316278</v>
      </c>
      <c r="H222" s="1">
        <f>SUM('Step 1'!H222:AE222)</f>
        <v>316471</v>
      </c>
      <c r="I222" s="1">
        <f>SUM('Step 1'!I222:AF222)</f>
        <v>316591</v>
      </c>
    </row>
    <row r="223" spans="1:9" x14ac:dyDescent="0.35">
      <c r="A223" s="4" t="str">
        <f>'Step 1'!A223</f>
        <v>Portsmouth, NH-ME Metropolitan NECTA</v>
      </c>
      <c r="B223" s="1">
        <f>SUM('Step 1'!B223:Y223)</f>
        <v>1728532</v>
      </c>
      <c r="C223" s="1">
        <f>SUM('Step 1'!C223:Z223)</f>
        <v>1728484</v>
      </c>
      <c r="D223" s="1">
        <f>SUM('Step 1'!D223:AA223)</f>
        <v>1728365</v>
      </c>
      <c r="E223" s="1">
        <f>SUM('Step 1'!E223:AB223)</f>
        <v>1728815</v>
      </c>
      <c r="F223" s="1">
        <f>SUM('Step 1'!F223:AC223)</f>
        <v>1729054</v>
      </c>
      <c r="G223" s="1">
        <f>SUM('Step 1'!G223:AD223)</f>
        <v>1729578</v>
      </c>
      <c r="H223" s="1">
        <f>SUM('Step 1'!H223:AE223)</f>
        <v>1729973</v>
      </c>
      <c r="I223" s="1">
        <f>SUM('Step 1'!I223:AF223)</f>
        <v>1730121</v>
      </c>
    </row>
    <row r="224" spans="1:9" x14ac:dyDescent="0.35">
      <c r="A224" s="4" t="str">
        <f>'Step 1'!A224</f>
        <v>Portsmouth, NH-ME Metropolitan NECTA, NH part</v>
      </c>
      <c r="B224" s="1">
        <f>SUM('Step 1'!B224:Y224)</f>
        <v>1336764</v>
      </c>
      <c r="C224" s="1">
        <f>SUM('Step 1'!C224:Z224)</f>
        <v>1336805</v>
      </c>
      <c r="D224" s="1">
        <f>SUM('Step 1'!D224:AA224)</f>
        <v>1336940</v>
      </c>
      <c r="E224" s="1">
        <f>SUM('Step 1'!E224:AB224)</f>
        <v>1337661</v>
      </c>
      <c r="F224" s="1">
        <f>SUM('Step 1'!F224:AC224)</f>
        <v>1338116</v>
      </c>
      <c r="G224" s="1">
        <f>SUM('Step 1'!G224:AD224)</f>
        <v>1338779</v>
      </c>
      <c r="H224" s="1">
        <f>SUM('Step 1'!H224:AE224)</f>
        <v>1339428</v>
      </c>
      <c r="I224" s="1">
        <f>SUM('Step 1'!I224:AF224)</f>
        <v>1339942</v>
      </c>
    </row>
    <row r="225" spans="1:9" x14ac:dyDescent="0.35">
      <c r="A225" s="4" t="str">
        <f>'Step 1'!A225</f>
        <v>Randolph town, NH</v>
      </c>
      <c r="B225" s="1">
        <f>SUM('Step 1'!B225:Y225)</f>
        <v>4160</v>
      </c>
      <c r="C225" s="1">
        <f>SUM('Step 1'!C225:Z225)</f>
        <v>4142</v>
      </c>
      <c r="D225" s="1">
        <f>SUM('Step 1'!D225:AA225)</f>
        <v>4129</v>
      </c>
      <c r="E225" s="1">
        <f>SUM('Step 1'!E225:AB225)</f>
        <v>4116</v>
      </c>
      <c r="F225" s="1">
        <f>SUM('Step 1'!F225:AC225)</f>
        <v>4100</v>
      </c>
      <c r="G225" s="1">
        <f>SUM('Step 1'!G225:AD225)</f>
        <v>4083</v>
      </c>
      <c r="H225" s="1">
        <f>SUM('Step 1'!H225:AE225)</f>
        <v>4067</v>
      </c>
      <c r="I225" s="1">
        <f>SUM('Step 1'!I225:AF225)</f>
        <v>4056</v>
      </c>
    </row>
    <row r="226" spans="1:9" x14ac:dyDescent="0.35">
      <c r="A226" s="4" t="str">
        <f>'Step 1'!A226</f>
        <v>Raymond town, NH</v>
      </c>
      <c r="B226" s="1">
        <f>SUM('Step 1'!B226:Y226)</f>
        <v>139511</v>
      </c>
      <c r="C226" s="1">
        <f>SUM('Step 1'!C226:Z226)</f>
        <v>139649</v>
      </c>
      <c r="D226" s="1">
        <f>SUM('Step 1'!D226:AA226)</f>
        <v>139813</v>
      </c>
      <c r="E226" s="1">
        <f>SUM('Step 1'!E226:AB226)</f>
        <v>140015</v>
      </c>
      <c r="F226" s="1">
        <f>SUM('Step 1'!F226:AC226)</f>
        <v>140198</v>
      </c>
      <c r="G226" s="1">
        <f>SUM('Step 1'!G226:AD226)</f>
        <v>140375</v>
      </c>
      <c r="H226" s="1">
        <f>SUM('Step 1'!H226:AE226)</f>
        <v>140566</v>
      </c>
      <c r="I226" s="1">
        <f>SUM('Step 1'!I226:AF226)</f>
        <v>140703</v>
      </c>
    </row>
    <row r="227" spans="1:9" x14ac:dyDescent="0.35">
      <c r="A227" s="4" t="str">
        <f>'Step 1'!A227</f>
        <v>Raymond, NH LMA</v>
      </c>
      <c r="B227" s="1">
        <f>SUM('Step 1'!B227:Y227)</f>
        <v>331545</v>
      </c>
      <c r="C227" s="1">
        <f>SUM('Step 1'!C227:Z227)</f>
        <v>331937</v>
      </c>
      <c r="D227" s="1">
        <f>SUM('Step 1'!D227:AA227)</f>
        <v>332402</v>
      </c>
      <c r="E227" s="1">
        <f>SUM('Step 1'!E227:AB227)</f>
        <v>332974</v>
      </c>
      <c r="F227" s="1">
        <f>SUM('Step 1'!F227:AC227)</f>
        <v>333434</v>
      </c>
      <c r="G227" s="1">
        <f>SUM('Step 1'!G227:AD227)</f>
        <v>333963</v>
      </c>
      <c r="H227" s="1">
        <f>SUM('Step 1'!H227:AE227)</f>
        <v>334490</v>
      </c>
      <c r="I227" s="1">
        <f>SUM('Step 1'!I227:AF227)</f>
        <v>334849</v>
      </c>
    </row>
    <row r="228" spans="1:9" x14ac:dyDescent="0.35">
      <c r="A228" s="4" t="str">
        <f>'Step 1'!A228</f>
        <v>Richmond town, NH</v>
      </c>
      <c r="B228" s="1">
        <f>SUM('Step 1'!B228:Y228)</f>
        <v>15019</v>
      </c>
      <c r="C228" s="1">
        <f>SUM('Step 1'!C228:Z228)</f>
        <v>15007</v>
      </c>
      <c r="D228" s="1">
        <f>SUM('Step 1'!D228:AA228)</f>
        <v>15001</v>
      </c>
      <c r="E228" s="1">
        <f>SUM('Step 1'!E228:AB228)</f>
        <v>14999</v>
      </c>
      <c r="F228" s="1">
        <f>SUM('Step 1'!F228:AC228)</f>
        <v>14988</v>
      </c>
      <c r="G228" s="1">
        <f>SUM('Step 1'!G228:AD228)</f>
        <v>14991</v>
      </c>
      <c r="H228" s="1">
        <f>SUM('Step 1'!H228:AE228)</f>
        <v>14989</v>
      </c>
      <c r="I228" s="1">
        <f>SUM('Step 1'!I228:AF228)</f>
        <v>14980</v>
      </c>
    </row>
    <row r="229" spans="1:9" x14ac:dyDescent="0.35">
      <c r="A229" s="4" t="str">
        <f>'Step 1'!A229</f>
        <v>Rindge town, NH</v>
      </c>
      <c r="B229" s="1">
        <f>SUM('Step 1'!B229:Y229)</f>
        <v>65780</v>
      </c>
      <c r="C229" s="1">
        <f>SUM('Step 1'!C229:Z229)</f>
        <v>65697</v>
      </c>
      <c r="D229" s="1">
        <f>SUM('Step 1'!D229:AA229)</f>
        <v>65625</v>
      </c>
      <c r="E229" s="1">
        <f>SUM('Step 1'!E229:AB229)</f>
        <v>65551</v>
      </c>
      <c r="F229" s="1">
        <f>SUM('Step 1'!F229:AC229)</f>
        <v>65457</v>
      </c>
      <c r="G229" s="1">
        <f>SUM('Step 1'!G229:AD229)</f>
        <v>65362</v>
      </c>
      <c r="H229" s="1">
        <f>SUM('Step 1'!H229:AE229)</f>
        <v>65287</v>
      </c>
      <c r="I229" s="1">
        <f>SUM('Step 1'!I229:AF229)</f>
        <v>65230</v>
      </c>
    </row>
    <row r="230" spans="1:9" x14ac:dyDescent="0.35">
      <c r="A230" s="4" t="str">
        <f>'Step 1'!A230</f>
        <v>Rochester city, NH</v>
      </c>
      <c r="B230" s="1">
        <f>SUM('Step 1'!B230:Y230)</f>
        <v>402843</v>
      </c>
      <c r="C230" s="1">
        <f>SUM('Step 1'!C230:Z230)</f>
        <v>402969</v>
      </c>
      <c r="D230" s="1">
        <f>SUM('Step 1'!D230:AA230)</f>
        <v>403157</v>
      </c>
      <c r="E230" s="1">
        <f>SUM('Step 1'!E230:AB230)</f>
        <v>403469</v>
      </c>
      <c r="F230" s="1">
        <f>SUM('Step 1'!F230:AC230)</f>
        <v>403663</v>
      </c>
      <c r="G230" s="1">
        <f>SUM('Step 1'!G230:AD230)</f>
        <v>403846</v>
      </c>
      <c r="H230" s="1">
        <f>SUM('Step 1'!H230:AE230)</f>
        <v>404082</v>
      </c>
      <c r="I230" s="1">
        <f>SUM('Step 1'!I230:AF230)</f>
        <v>404362</v>
      </c>
    </row>
    <row r="231" spans="1:9" x14ac:dyDescent="0.35">
      <c r="A231" s="4" t="str">
        <f>'Step 1'!A231</f>
        <v>Rockingham County, NH</v>
      </c>
      <c r="B231" s="1">
        <f>SUM('Step 1'!B231:Y231)</f>
        <v>4216944</v>
      </c>
      <c r="C231" s="1">
        <f>SUM('Step 1'!C231:Z231)</f>
        <v>4218221</v>
      </c>
      <c r="D231" s="1">
        <f>SUM('Step 1'!D231:AA231)</f>
        <v>4219958</v>
      </c>
      <c r="E231" s="1">
        <f>SUM('Step 1'!E231:AB231)</f>
        <v>4222700</v>
      </c>
      <c r="F231" s="1">
        <f>SUM('Step 1'!F231:AC231)</f>
        <v>4224468</v>
      </c>
      <c r="G231" s="1">
        <f>SUM('Step 1'!G231:AD231)</f>
        <v>4226504</v>
      </c>
      <c r="H231" s="1">
        <f>SUM('Step 1'!H231:AE231)</f>
        <v>4228988</v>
      </c>
      <c r="I231" s="1">
        <f>SUM('Step 1'!I231:AF231)</f>
        <v>4231255</v>
      </c>
    </row>
    <row r="232" spans="1:9" x14ac:dyDescent="0.35">
      <c r="A232" s="4" t="str">
        <f>'Step 1'!A232</f>
        <v>Rollinsford town, NH</v>
      </c>
      <c r="B232" s="1">
        <f>SUM('Step 1'!B232:Y232)</f>
        <v>33104</v>
      </c>
      <c r="C232" s="1">
        <f>SUM('Step 1'!C232:Z232)</f>
        <v>33119</v>
      </c>
      <c r="D232" s="1">
        <f>SUM('Step 1'!D232:AA232)</f>
        <v>33145</v>
      </c>
      <c r="E232" s="1">
        <f>SUM('Step 1'!E232:AB232)</f>
        <v>33181</v>
      </c>
      <c r="F232" s="1">
        <f>SUM('Step 1'!F232:AC232)</f>
        <v>33197</v>
      </c>
      <c r="G232" s="1">
        <f>SUM('Step 1'!G232:AD232)</f>
        <v>33225</v>
      </c>
      <c r="H232" s="1">
        <f>SUM('Step 1'!H232:AE232)</f>
        <v>33257</v>
      </c>
      <c r="I232" s="1">
        <f>SUM('Step 1'!I232:AF232)</f>
        <v>33278</v>
      </c>
    </row>
    <row r="233" spans="1:9" x14ac:dyDescent="0.35">
      <c r="A233" s="4" t="str">
        <f>'Step 1'!A233</f>
        <v>Roxbury town, NH</v>
      </c>
      <c r="B233" s="1">
        <f>SUM('Step 1'!B233:Y233)</f>
        <v>3411</v>
      </c>
      <c r="C233" s="1">
        <f>SUM('Step 1'!C233:Z233)</f>
        <v>3409</v>
      </c>
      <c r="D233" s="1">
        <f>SUM('Step 1'!D233:AA233)</f>
        <v>3405</v>
      </c>
      <c r="E233" s="1">
        <f>SUM('Step 1'!E233:AB233)</f>
        <v>3403</v>
      </c>
      <c r="F233" s="1">
        <f>SUM('Step 1'!F233:AC233)</f>
        <v>3404</v>
      </c>
      <c r="G233" s="1">
        <f>SUM('Step 1'!G233:AD233)</f>
        <v>3405</v>
      </c>
      <c r="H233" s="1">
        <f>SUM('Step 1'!H233:AE233)</f>
        <v>3404</v>
      </c>
      <c r="I233" s="1">
        <f>SUM('Step 1'!I233:AF233)</f>
        <v>3408</v>
      </c>
    </row>
    <row r="234" spans="1:9" x14ac:dyDescent="0.35">
      <c r="A234" s="4" t="str">
        <f>'Step 1'!A234</f>
        <v>Rumney town, NH</v>
      </c>
      <c r="B234" s="1">
        <f>SUM('Step 1'!B234:Y234)</f>
        <v>19418</v>
      </c>
      <c r="C234" s="1">
        <f>SUM('Step 1'!C234:Z234)</f>
        <v>19424</v>
      </c>
      <c r="D234" s="1">
        <f>SUM('Step 1'!D234:AA234)</f>
        <v>19440</v>
      </c>
      <c r="E234" s="1">
        <f>SUM('Step 1'!E234:AB234)</f>
        <v>19458</v>
      </c>
      <c r="F234" s="1">
        <f>SUM('Step 1'!F234:AC234)</f>
        <v>19464</v>
      </c>
      <c r="G234" s="1">
        <f>SUM('Step 1'!G234:AD234)</f>
        <v>19480</v>
      </c>
      <c r="H234" s="1">
        <f>SUM('Step 1'!H234:AE234)</f>
        <v>19492</v>
      </c>
      <c r="I234" s="1">
        <f>SUM('Step 1'!I234:AF234)</f>
        <v>19499</v>
      </c>
    </row>
    <row r="235" spans="1:9" x14ac:dyDescent="0.35">
      <c r="A235" s="4" t="str">
        <f>'Step 1'!A235</f>
        <v>Rye town, NH</v>
      </c>
      <c r="B235" s="1">
        <f>SUM('Step 1'!B235:Y235)</f>
        <v>77528</v>
      </c>
      <c r="C235" s="1">
        <f>SUM('Step 1'!C235:Z235)</f>
        <v>77539</v>
      </c>
      <c r="D235" s="1">
        <f>SUM('Step 1'!D235:AA235)</f>
        <v>77577</v>
      </c>
      <c r="E235" s="1">
        <f>SUM('Step 1'!E235:AB235)</f>
        <v>77650</v>
      </c>
      <c r="F235" s="1">
        <f>SUM('Step 1'!F235:AC235)</f>
        <v>77707</v>
      </c>
      <c r="G235" s="1">
        <f>SUM('Step 1'!G235:AD235)</f>
        <v>77789</v>
      </c>
      <c r="H235" s="1">
        <f>SUM('Step 1'!H235:AE235)</f>
        <v>77869</v>
      </c>
      <c r="I235" s="1">
        <f>SUM('Step 1'!I235:AF235)</f>
        <v>77923</v>
      </c>
    </row>
    <row r="236" spans="1:9" x14ac:dyDescent="0.35">
      <c r="A236" s="4" t="str">
        <f>'Step 1'!A236</f>
        <v>Salem town, NH</v>
      </c>
      <c r="B236" s="1">
        <f>SUM('Step 1'!B236:Y236)</f>
        <v>422232</v>
      </c>
      <c r="C236" s="1">
        <f>SUM('Step 1'!C236:Z236)</f>
        <v>422315</v>
      </c>
      <c r="D236" s="1">
        <f>SUM('Step 1'!D236:AA236)</f>
        <v>422481</v>
      </c>
      <c r="E236" s="1">
        <f>SUM('Step 1'!E236:AB236)</f>
        <v>422661</v>
      </c>
      <c r="F236" s="1">
        <f>SUM('Step 1'!F236:AC236)</f>
        <v>422753</v>
      </c>
      <c r="G236" s="1">
        <f>SUM('Step 1'!G236:AD236)</f>
        <v>422879</v>
      </c>
      <c r="H236" s="1">
        <f>SUM('Step 1'!H236:AE236)</f>
        <v>423141</v>
      </c>
      <c r="I236" s="1">
        <f>SUM('Step 1'!I236:AF236)</f>
        <v>423408</v>
      </c>
    </row>
    <row r="237" spans="1:9" x14ac:dyDescent="0.35">
      <c r="A237" s="4" t="str">
        <f>'Step 1'!A237</f>
        <v>Salisbury town, NH</v>
      </c>
      <c r="B237" s="1">
        <f>SUM('Step 1'!B237:Y237)</f>
        <v>19201</v>
      </c>
      <c r="C237" s="1">
        <f>SUM('Step 1'!C237:Z237)</f>
        <v>19204</v>
      </c>
      <c r="D237" s="1">
        <f>SUM('Step 1'!D237:AA237)</f>
        <v>19222</v>
      </c>
      <c r="E237" s="1">
        <f>SUM('Step 1'!E237:AB237)</f>
        <v>19247</v>
      </c>
      <c r="F237" s="1">
        <f>SUM('Step 1'!F237:AC237)</f>
        <v>19258</v>
      </c>
      <c r="G237" s="1">
        <f>SUM('Step 1'!G237:AD237)</f>
        <v>19285</v>
      </c>
      <c r="H237" s="1">
        <f>SUM('Step 1'!H237:AE237)</f>
        <v>19310</v>
      </c>
      <c r="I237" s="1">
        <f>SUM('Step 1'!I237:AF237)</f>
        <v>19318</v>
      </c>
    </row>
    <row r="238" spans="1:9" x14ac:dyDescent="0.35">
      <c r="A238" s="4" t="str">
        <f>'Step 1'!A238</f>
        <v>Sanbornton town, NH</v>
      </c>
      <c r="B238" s="1">
        <f>SUM('Step 1'!B238:Y238)</f>
        <v>41154</v>
      </c>
      <c r="C238" s="1">
        <f>SUM('Step 1'!C238:Z238)</f>
        <v>41155</v>
      </c>
      <c r="D238" s="1">
        <f>SUM('Step 1'!D238:AA238)</f>
        <v>41175</v>
      </c>
      <c r="E238" s="1">
        <f>SUM('Step 1'!E238:AB238)</f>
        <v>41193</v>
      </c>
      <c r="F238" s="1">
        <f>SUM('Step 1'!F238:AC238)</f>
        <v>41188</v>
      </c>
      <c r="G238" s="1">
        <f>SUM('Step 1'!G238:AD238)</f>
        <v>41208</v>
      </c>
      <c r="H238" s="1">
        <f>SUM('Step 1'!H238:AE238)</f>
        <v>41208</v>
      </c>
      <c r="I238" s="1">
        <f>SUM('Step 1'!I238:AF238)</f>
        <v>41198</v>
      </c>
    </row>
    <row r="239" spans="1:9" x14ac:dyDescent="0.35">
      <c r="A239" s="4" t="str">
        <f>'Step 1'!A239</f>
        <v>Sandown town, NH</v>
      </c>
      <c r="B239" s="1">
        <f>SUM('Step 1'!B239:Y239)</f>
        <v>95235</v>
      </c>
      <c r="C239" s="1">
        <f>SUM('Step 1'!C239:Z239)</f>
        <v>95337</v>
      </c>
      <c r="D239" s="1">
        <f>SUM('Step 1'!D239:AA239)</f>
        <v>95432</v>
      </c>
      <c r="E239" s="1">
        <f>SUM('Step 1'!E239:AB239)</f>
        <v>95552</v>
      </c>
      <c r="F239" s="1">
        <f>SUM('Step 1'!F239:AC239)</f>
        <v>95656</v>
      </c>
      <c r="G239" s="1">
        <f>SUM('Step 1'!G239:AD239)</f>
        <v>95735</v>
      </c>
      <c r="H239" s="1">
        <f>SUM('Step 1'!H239:AE239)</f>
        <v>95843</v>
      </c>
      <c r="I239" s="1">
        <f>SUM('Step 1'!I239:AF239)</f>
        <v>95949</v>
      </c>
    </row>
    <row r="240" spans="1:9" x14ac:dyDescent="0.35">
      <c r="A240" s="4" t="str">
        <f>'Step 1'!A240</f>
        <v>Sandwich town, NH</v>
      </c>
      <c r="B240" s="1">
        <f>SUM('Step 1'!B240:Y240)</f>
        <v>15039</v>
      </c>
      <c r="C240" s="1">
        <f>SUM('Step 1'!C240:Z240)</f>
        <v>15043</v>
      </c>
      <c r="D240" s="1">
        <f>SUM('Step 1'!D240:AA240)</f>
        <v>15044</v>
      </c>
      <c r="E240" s="1">
        <f>SUM('Step 1'!E240:AB240)</f>
        <v>15050</v>
      </c>
      <c r="F240" s="1">
        <f>SUM('Step 1'!F240:AC240)</f>
        <v>15036</v>
      </c>
      <c r="G240" s="1">
        <f>SUM('Step 1'!G240:AD240)</f>
        <v>15035</v>
      </c>
      <c r="H240" s="1">
        <f>SUM('Step 1'!H240:AE240)</f>
        <v>15023</v>
      </c>
      <c r="I240" s="1">
        <f>SUM('Step 1'!I240:AF240)</f>
        <v>15002</v>
      </c>
    </row>
    <row r="241" spans="1:9" x14ac:dyDescent="0.35">
      <c r="A241" s="4" t="str">
        <f>'Step 1'!A241</f>
        <v>Seabrook town, NH</v>
      </c>
      <c r="B241" s="1">
        <f>SUM('Step 1'!B241:Y241)</f>
        <v>119620</v>
      </c>
      <c r="C241" s="1">
        <f>SUM('Step 1'!C241:Z241)</f>
        <v>119696</v>
      </c>
      <c r="D241" s="1">
        <f>SUM('Step 1'!D241:AA241)</f>
        <v>119796</v>
      </c>
      <c r="E241" s="1">
        <f>SUM('Step 1'!E241:AB241)</f>
        <v>119913</v>
      </c>
      <c r="F241" s="1">
        <f>SUM('Step 1'!F241:AC241)</f>
        <v>119960</v>
      </c>
      <c r="G241" s="1">
        <f>SUM('Step 1'!G241:AD241)</f>
        <v>120014</v>
      </c>
      <c r="H241" s="1">
        <f>SUM('Step 1'!H241:AE241)</f>
        <v>120093</v>
      </c>
      <c r="I241" s="1">
        <f>SUM('Step 1'!I241:AF241)</f>
        <v>120143</v>
      </c>
    </row>
    <row r="242" spans="1:9" x14ac:dyDescent="0.35">
      <c r="A242" s="4" t="str">
        <f>'Step 1'!A242</f>
        <v>Sharon town, NH</v>
      </c>
      <c r="B242" s="1">
        <f>SUM('Step 1'!B242:Y242)</f>
        <v>5263</v>
      </c>
      <c r="C242" s="1">
        <f>SUM('Step 1'!C242:Z242)</f>
        <v>5263</v>
      </c>
      <c r="D242" s="1">
        <f>SUM('Step 1'!D242:AA242)</f>
        <v>5263</v>
      </c>
      <c r="E242" s="1">
        <f>SUM('Step 1'!E242:AB242)</f>
        <v>5261</v>
      </c>
      <c r="F242" s="1">
        <f>SUM('Step 1'!F242:AC242)</f>
        <v>5255</v>
      </c>
      <c r="G242" s="1">
        <f>SUM('Step 1'!G242:AD242)</f>
        <v>5253</v>
      </c>
      <c r="H242" s="1">
        <f>SUM('Step 1'!H242:AE242)</f>
        <v>5251</v>
      </c>
      <c r="I242" s="1">
        <f>SUM('Step 1'!I242:AF242)</f>
        <v>5249</v>
      </c>
    </row>
    <row r="243" spans="1:9" x14ac:dyDescent="0.35">
      <c r="A243" s="4" t="str">
        <f>'Step 1'!A243</f>
        <v>Shelburne town, NH</v>
      </c>
      <c r="B243" s="1">
        <f>SUM('Step 1'!B243:Y243)</f>
        <v>5130</v>
      </c>
      <c r="C243" s="1">
        <f>SUM('Step 1'!C243:Z243)</f>
        <v>5110</v>
      </c>
      <c r="D243" s="1">
        <f>SUM('Step 1'!D243:AA243)</f>
        <v>5095</v>
      </c>
      <c r="E243" s="1">
        <f>SUM('Step 1'!E243:AB243)</f>
        <v>5082</v>
      </c>
      <c r="F243" s="1">
        <f>SUM('Step 1'!F243:AC243)</f>
        <v>5063</v>
      </c>
      <c r="G243" s="1">
        <f>SUM('Step 1'!G243:AD243)</f>
        <v>5048</v>
      </c>
      <c r="H243" s="1">
        <f>SUM('Step 1'!H243:AE243)</f>
        <v>5031</v>
      </c>
      <c r="I243" s="1">
        <f>SUM('Step 1'!I243:AF243)</f>
        <v>5019</v>
      </c>
    </row>
    <row r="244" spans="1:9" x14ac:dyDescent="0.35">
      <c r="A244" s="4" t="str">
        <f>'Step 1'!A244</f>
        <v>Somersworth city, NH</v>
      </c>
      <c r="B244" s="1">
        <f>SUM('Step 1'!B244:Y244)</f>
        <v>157733</v>
      </c>
      <c r="C244" s="1">
        <f>SUM('Step 1'!C244:Z244)</f>
        <v>157818</v>
      </c>
      <c r="D244" s="1">
        <f>SUM('Step 1'!D244:AA244)</f>
        <v>157918</v>
      </c>
      <c r="E244" s="1">
        <f>SUM('Step 1'!E244:AB244)</f>
        <v>158055</v>
      </c>
      <c r="F244" s="1">
        <f>SUM('Step 1'!F244:AC244)</f>
        <v>158131</v>
      </c>
      <c r="G244" s="1">
        <f>SUM('Step 1'!G244:AD244)</f>
        <v>158227</v>
      </c>
      <c r="H244" s="1">
        <f>SUM('Step 1'!H244:AE244)</f>
        <v>158336</v>
      </c>
      <c r="I244" s="1">
        <f>SUM('Step 1'!I244:AF244)</f>
        <v>158457</v>
      </c>
    </row>
    <row r="245" spans="1:9" x14ac:dyDescent="0.35">
      <c r="A245" s="4" t="str">
        <f>'Step 1'!A245</f>
        <v>South Hampton town, NH</v>
      </c>
      <c r="B245" s="1">
        <f>SUM('Step 1'!B245:Y245)</f>
        <v>11984</v>
      </c>
      <c r="C245" s="1">
        <f>SUM('Step 1'!C245:Z245)</f>
        <v>11991</v>
      </c>
      <c r="D245" s="1">
        <f>SUM('Step 1'!D245:AA245)</f>
        <v>12008</v>
      </c>
      <c r="E245" s="1">
        <f>SUM('Step 1'!E245:AB245)</f>
        <v>12020</v>
      </c>
      <c r="F245" s="1">
        <f>SUM('Step 1'!F245:AC245)</f>
        <v>12031</v>
      </c>
      <c r="G245" s="1">
        <f>SUM('Step 1'!G245:AD245)</f>
        <v>12036</v>
      </c>
      <c r="H245" s="1">
        <f>SUM('Step 1'!H245:AE245)</f>
        <v>12044</v>
      </c>
      <c r="I245" s="1">
        <f>SUM('Step 1'!I245:AF245)</f>
        <v>12050</v>
      </c>
    </row>
    <row r="246" spans="1:9" x14ac:dyDescent="0.35">
      <c r="A246" s="4" t="str">
        <f>'Step 1'!A246</f>
        <v>Springfield town, NH</v>
      </c>
      <c r="B246" s="1">
        <f>SUM('Step 1'!B246:Y246)</f>
        <v>17833</v>
      </c>
      <c r="C246" s="1">
        <f>SUM('Step 1'!C246:Z246)</f>
        <v>17843</v>
      </c>
      <c r="D246" s="1">
        <f>SUM('Step 1'!D246:AA246)</f>
        <v>17860</v>
      </c>
      <c r="E246" s="1">
        <f>SUM('Step 1'!E246:AB246)</f>
        <v>17875</v>
      </c>
      <c r="F246" s="1">
        <f>SUM('Step 1'!F246:AC246)</f>
        <v>17854</v>
      </c>
      <c r="G246" s="1">
        <f>SUM('Step 1'!G246:AD246)</f>
        <v>17862</v>
      </c>
      <c r="H246" s="1">
        <f>SUM('Step 1'!H246:AE246)</f>
        <v>17868</v>
      </c>
      <c r="I246" s="1">
        <f>SUM('Step 1'!I246:AF246)</f>
        <v>17877</v>
      </c>
    </row>
    <row r="247" spans="1:9" x14ac:dyDescent="0.35">
      <c r="A247" s="4" t="str">
        <f>'Step 1'!A247</f>
        <v>Stark town, NH</v>
      </c>
      <c r="B247" s="1">
        <f>SUM('Step 1'!B247:Y247)</f>
        <v>5782</v>
      </c>
      <c r="C247" s="1">
        <f>SUM('Step 1'!C247:Z247)</f>
        <v>5748</v>
      </c>
      <c r="D247" s="1">
        <f>SUM('Step 1'!D247:AA247)</f>
        <v>5727</v>
      </c>
      <c r="E247" s="1">
        <f>SUM('Step 1'!E247:AB247)</f>
        <v>5701</v>
      </c>
      <c r="F247" s="1">
        <f>SUM('Step 1'!F247:AC247)</f>
        <v>5669</v>
      </c>
      <c r="G247" s="1">
        <f>SUM('Step 1'!G247:AD247)</f>
        <v>5636</v>
      </c>
      <c r="H247" s="1">
        <f>SUM('Step 1'!H247:AE247)</f>
        <v>5608</v>
      </c>
      <c r="I247" s="1">
        <f>SUM('Step 1'!I247:AF247)</f>
        <v>5586</v>
      </c>
    </row>
    <row r="248" spans="1:9" x14ac:dyDescent="0.35">
      <c r="A248" s="4" t="str">
        <f>'Step 1'!A248</f>
        <v>Stewartstown town, NH</v>
      </c>
      <c r="B248" s="1">
        <f>SUM('Step 1'!B248:Y248)</f>
        <v>9677</v>
      </c>
      <c r="C248" s="1">
        <f>SUM('Step 1'!C248:Z248)</f>
        <v>9669</v>
      </c>
      <c r="D248" s="1">
        <f>SUM('Step 1'!D248:AA248)</f>
        <v>9681</v>
      </c>
      <c r="E248" s="1">
        <f>SUM('Step 1'!E248:AB248)</f>
        <v>9692</v>
      </c>
      <c r="F248" s="1">
        <f>SUM('Step 1'!F248:AC248)</f>
        <v>9685</v>
      </c>
      <c r="G248" s="1">
        <f>SUM('Step 1'!G248:AD248)</f>
        <v>9701</v>
      </c>
      <c r="H248" s="1">
        <f>SUM('Step 1'!H248:AE248)</f>
        <v>9715</v>
      </c>
      <c r="I248" s="1">
        <f>SUM('Step 1'!I248:AF248)</f>
        <v>9708</v>
      </c>
    </row>
    <row r="249" spans="1:9" x14ac:dyDescent="0.35">
      <c r="A249" s="4" t="str">
        <f>'Step 1'!A249</f>
        <v>Stoddard town, NH</v>
      </c>
      <c r="B249" s="1">
        <f>SUM('Step 1'!B249:Y249)</f>
        <v>17011</v>
      </c>
      <c r="C249" s="1">
        <f>SUM('Step 1'!C249:Z249)</f>
        <v>17006</v>
      </c>
      <c r="D249" s="1">
        <f>SUM('Step 1'!D249:AA249)</f>
        <v>17009</v>
      </c>
      <c r="E249" s="1">
        <f>SUM('Step 1'!E249:AB249)</f>
        <v>17014</v>
      </c>
      <c r="F249" s="1">
        <f>SUM('Step 1'!F249:AC249)</f>
        <v>17004</v>
      </c>
      <c r="G249" s="1">
        <f>SUM('Step 1'!G249:AD249)</f>
        <v>17003</v>
      </c>
      <c r="H249" s="1">
        <f>SUM('Step 1'!H249:AE249)</f>
        <v>17005</v>
      </c>
      <c r="I249" s="1">
        <f>SUM('Step 1'!I249:AF249)</f>
        <v>17000</v>
      </c>
    </row>
    <row r="250" spans="1:9" x14ac:dyDescent="0.35">
      <c r="A250" s="4" t="str">
        <f>'Step 1'!A250</f>
        <v>Strafford County, NH</v>
      </c>
      <c r="B250" s="1">
        <f>SUM('Step 1'!B250:Y250)</f>
        <v>1683433</v>
      </c>
      <c r="C250" s="1">
        <f>SUM('Step 1'!C250:Z250)</f>
        <v>1684424</v>
      </c>
      <c r="D250" s="1">
        <f>SUM('Step 1'!D250:AA250)</f>
        <v>1685576</v>
      </c>
      <c r="E250" s="1">
        <f>SUM('Step 1'!E250:AB250)</f>
        <v>1687141</v>
      </c>
      <c r="F250" s="1">
        <f>SUM('Step 1'!F250:AC250)</f>
        <v>1688172</v>
      </c>
      <c r="G250" s="1">
        <f>SUM('Step 1'!G250:AD250)</f>
        <v>1689321</v>
      </c>
      <c r="H250" s="1">
        <f>SUM('Step 1'!H250:AE250)</f>
        <v>1690464</v>
      </c>
      <c r="I250" s="1">
        <f>SUM('Step 1'!I250:AF250)</f>
        <v>1691827</v>
      </c>
    </row>
    <row r="251" spans="1:9" x14ac:dyDescent="0.35">
      <c r="A251" s="4" t="str">
        <f>'Step 1'!A251</f>
        <v>Strafford town, NH</v>
      </c>
      <c r="B251" s="1">
        <f>SUM('Step 1'!B251:Y251)</f>
        <v>51917</v>
      </c>
      <c r="C251" s="1">
        <f>SUM('Step 1'!C251:Z251)</f>
        <v>51958</v>
      </c>
      <c r="D251" s="1">
        <f>SUM('Step 1'!D251:AA251)</f>
        <v>52004</v>
      </c>
      <c r="E251" s="1">
        <f>SUM('Step 1'!E251:AB251)</f>
        <v>52080</v>
      </c>
      <c r="F251" s="1">
        <f>SUM('Step 1'!F251:AC251)</f>
        <v>52118</v>
      </c>
      <c r="G251" s="1">
        <f>SUM('Step 1'!G251:AD251)</f>
        <v>52166</v>
      </c>
      <c r="H251" s="1">
        <f>SUM('Step 1'!H251:AE251)</f>
        <v>52186</v>
      </c>
      <c r="I251" s="1">
        <f>SUM('Step 1'!I251:AF251)</f>
        <v>52212</v>
      </c>
    </row>
    <row r="252" spans="1:9" x14ac:dyDescent="0.35">
      <c r="A252" s="4" t="str">
        <f>'Step 1'!A252</f>
        <v>Stratford town, NH</v>
      </c>
      <c r="B252" s="1">
        <f>SUM('Step 1'!B252:Y252)</f>
        <v>6523</v>
      </c>
      <c r="C252" s="1">
        <f>SUM('Step 1'!C252:Z252)</f>
        <v>6516</v>
      </c>
      <c r="D252" s="1">
        <f>SUM('Step 1'!D252:AA252)</f>
        <v>6513</v>
      </c>
      <c r="E252" s="1">
        <f>SUM('Step 1'!E252:AB252)</f>
        <v>6517</v>
      </c>
      <c r="F252" s="1">
        <f>SUM('Step 1'!F252:AC252)</f>
        <v>6510</v>
      </c>
      <c r="G252" s="1">
        <f>SUM('Step 1'!G252:AD252)</f>
        <v>6517</v>
      </c>
      <c r="H252" s="1">
        <f>SUM('Step 1'!H252:AE252)</f>
        <v>6522</v>
      </c>
      <c r="I252" s="1">
        <f>SUM('Step 1'!I252:AF252)</f>
        <v>6514</v>
      </c>
    </row>
    <row r="253" spans="1:9" x14ac:dyDescent="0.35">
      <c r="A253" s="4" t="str">
        <f>'Step 1'!A253</f>
        <v>Stratham town, NH</v>
      </c>
      <c r="B253" s="1">
        <f>SUM('Step 1'!B253:Y253)</f>
        <v>102716</v>
      </c>
      <c r="C253" s="1">
        <f>SUM('Step 1'!C253:Z253)</f>
        <v>102732</v>
      </c>
      <c r="D253" s="1">
        <f>SUM('Step 1'!D253:AA253)</f>
        <v>102732</v>
      </c>
      <c r="E253" s="1">
        <f>SUM('Step 1'!E253:AB253)</f>
        <v>102774</v>
      </c>
      <c r="F253" s="1">
        <f>SUM('Step 1'!F253:AC253)</f>
        <v>102797</v>
      </c>
      <c r="G253" s="1">
        <f>SUM('Step 1'!G253:AD253)</f>
        <v>102834</v>
      </c>
      <c r="H253" s="1">
        <f>SUM('Step 1'!H253:AE253)</f>
        <v>102864</v>
      </c>
      <c r="I253" s="1">
        <f>SUM('Step 1'!I253:AF253)</f>
        <v>102900</v>
      </c>
    </row>
    <row r="254" spans="1:9" x14ac:dyDescent="0.35">
      <c r="A254" s="4" t="str">
        <f>'Step 1'!A254</f>
        <v>Sugar Hill town, NH</v>
      </c>
      <c r="B254" s="1">
        <f>SUM('Step 1'!B254:Y254)</f>
        <v>8087</v>
      </c>
      <c r="C254" s="1">
        <f>SUM('Step 1'!C254:Z254)</f>
        <v>8082</v>
      </c>
      <c r="D254" s="1">
        <f>SUM('Step 1'!D254:AA254)</f>
        <v>8077</v>
      </c>
      <c r="E254" s="1">
        <f>SUM('Step 1'!E254:AB254)</f>
        <v>8072</v>
      </c>
      <c r="F254" s="1">
        <f>SUM('Step 1'!F254:AC254)</f>
        <v>8067</v>
      </c>
      <c r="G254" s="1">
        <f>SUM('Step 1'!G254:AD254)</f>
        <v>8069</v>
      </c>
      <c r="H254" s="1">
        <f>SUM('Step 1'!H254:AE254)</f>
        <v>8068</v>
      </c>
      <c r="I254" s="1">
        <f>SUM('Step 1'!I254:AF254)</f>
        <v>8064</v>
      </c>
    </row>
    <row r="255" spans="1:9" x14ac:dyDescent="0.35">
      <c r="A255" s="4" t="str">
        <f>'Step 1'!A255</f>
        <v>Sullivan County, NH</v>
      </c>
      <c r="B255" s="1">
        <f>SUM('Step 1'!B255:Y255)</f>
        <v>577645</v>
      </c>
      <c r="C255" s="1">
        <f>SUM('Step 1'!C255:Z255)</f>
        <v>577430</v>
      </c>
      <c r="D255" s="1">
        <f>SUM('Step 1'!D255:AA255)</f>
        <v>577318</v>
      </c>
      <c r="E255" s="1">
        <f>SUM('Step 1'!E255:AB255)</f>
        <v>577053</v>
      </c>
      <c r="F255" s="1">
        <f>SUM('Step 1'!F255:AC255)</f>
        <v>576881</v>
      </c>
      <c r="G255" s="1">
        <f>SUM('Step 1'!G255:AD255)</f>
        <v>576749</v>
      </c>
      <c r="H255" s="1">
        <f>SUM('Step 1'!H255:AE255)</f>
        <v>576678</v>
      </c>
      <c r="I255" s="1">
        <f>SUM('Step 1'!I255:AF255)</f>
        <v>576477</v>
      </c>
    </row>
    <row r="256" spans="1:9" x14ac:dyDescent="0.35">
      <c r="A256" s="4" t="str">
        <f>'Step 1'!A256</f>
        <v>Sullivan town, NH</v>
      </c>
      <c r="B256" s="1">
        <f>SUM('Step 1'!B256:Y256)</f>
        <v>8721</v>
      </c>
      <c r="C256" s="1">
        <f>SUM('Step 1'!C256:Z256)</f>
        <v>8714</v>
      </c>
      <c r="D256" s="1">
        <f>SUM('Step 1'!D256:AA256)</f>
        <v>8707</v>
      </c>
      <c r="E256" s="1">
        <f>SUM('Step 1'!E256:AB256)</f>
        <v>8700</v>
      </c>
      <c r="F256" s="1">
        <f>SUM('Step 1'!F256:AC256)</f>
        <v>8696</v>
      </c>
      <c r="G256" s="1">
        <f>SUM('Step 1'!G256:AD256)</f>
        <v>8696</v>
      </c>
      <c r="H256" s="1">
        <f>SUM('Step 1'!H256:AE256)</f>
        <v>8699</v>
      </c>
      <c r="I256" s="1">
        <f>SUM('Step 1'!I256:AF256)</f>
        <v>8693</v>
      </c>
    </row>
    <row r="257" spans="1:9" x14ac:dyDescent="0.35">
      <c r="A257" s="4" t="str">
        <f>'Step 1'!A257</f>
        <v>Sunapee town, NH</v>
      </c>
      <c r="B257" s="1">
        <f>SUM('Step 1'!B257:Y257)</f>
        <v>41495</v>
      </c>
      <c r="C257" s="1">
        <f>SUM('Step 1'!C257:Z257)</f>
        <v>41471</v>
      </c>
      <c r="D257" s="1">
        <f>SUM('Step 1'!D257:AA257)</f>
        <v>41439</v>
      </c>
      <c r="E257" s="1">
        <f>SUM('Step 1'!E257:AB257)</f>
        <v>41395</v>
      </c>
      <c r="F257" s="1">
        <f>SUM('Step 1'!F257:AC257)</f>
        <v>41374</v>
      </c>
      <c r="G257" s="1">
        <f>SUM('Step 1'!G257:AD257)</f>
        <v>41341</v>
      </c>
      <c r="H257" s="1">
        <f>SUM('Step 1'!H257:AE257)</f>
        <v>41316</v>
      </c>
      <c r="I257" s="1">
        <f>SUM('Step 1'!I257:AF257)</f>
        <v>41285</v>
      </c>
    </row>
    <row r="258" spans="1:9" x14ac:dyDescent="0.35">
      <c r="A258" s="4" t="str">
        <f>'Step 1'!A258</f>
        <v>Surry town, NH</v>
      </c>
      <c r="B258" s="1">
        <f>SUM('Step 1'!B258:Y258)</f>
        <v>12106</v>
      </c>
      <c r="C258" s="1">
        <f>SUM('Step 1'!C258:Z258)</f>
        <v>12107</v>
      </c>
      <c r="D258" s="1">
        <f>SUM('Step 1'!D258:AA258)</f>
        <v>12110</v>
      </c>
      <c r="E258" s="1">
        <f>SUM('Step 1'!E258:AB258)</f>
        <v>12118</v>
      </c>
      <c r="F258" s="1">
        <f>SUM('Step 1'!F258:AC258)</f>
        <v>12121</v>
      </c>
      <c r="G258" s="1">
        <f>SUM('Step 1'!G258:AD258)</f>
        <v>12130</v>
      </c>
      <c r="H258" s="1">
        <f>SUM('Step 1'!H258:AE258)</f>
        <v>12141</v>
      </c>
      <c r="I258" s="1">
        <f>SUM('Step 1'!I258:AF258)</f>
        <v>12148</v>
      </c>
    </row>
    <row r="259" spans="1:9" x14ac:dyDescent="0.35">
      <c r="A259" s="4" t="str">
        <f>'Step 1'!A259</f>
        <v>Sutton town, NH</v>
      </c>
      <c r="B259" s="1">
        <f>SUM('Step 1'!B259:Y259)</f>
        <v>25743</v>
      </c>
      <c r="C259" s="1">
        <f>SUM('Step 1'!C259:Z259)</f>
        <v>25753</v>
      </c>
      <c r="D259" s="1">
        <f>SUM('Step 1'!D259:AA259)</f>
        <v>25783</v>
      </c>
      <c r="E259" s="1">
        <f>SUM('Step 1'!E259:AB259)</f>
        <v>25819</v>
      </c>
      <c r="F259" s="1">
        <f>SUM('Step 1'!F259:AC259)</f>
        <v>25807</v>
      </c>
      <c r="G259" s="1">
        <f>SUM('Step 1'!G259:AD259)</f>
        <v>25828</v>
      </c>
      <c r="H259" s="1">
        <f>SUM('Step 1'!H259:AE259)</f>
        <v>25842</v>
      </c>
      <c r="I259" s="1">
        <f>SUM('Step 1'!I259:AF259)</f>
        <v>25854</v>
      </c>
    </row>
    <row r="260" spans="1:9" x14ac:dyDescent="0.35">
      <c r="A260" s="4" t="str">
        <f>'Step 1'!A260</f>
        <v>Swanzey town, NH</v>
      </c>
      <c r="B260" s="1">
        <f>SUM('Step 1'!B260:Y260)</f>
        <v>99987</v>
      </c>
      <c r="C260" s="1">
        <f>SUM('Step 1'!C260:Z260)</f>
        <v>99880</v>
      </c>
      <c r="D260" s="1">
        <f>SUM('Step 1'!D260:AA260)</f>
        <v>99785</v>
      </c>
      <c r="E260" s="1">
        <f>SUM('Step 1'!E260:AB260)</f>
        <v>99710</v>
      </c>
      <c r="F260" s="1">
        <f>SUM('Step 1'!F260:AC260)</f>
        <v>99642</v>
      </c>
      <c r="G260" s="1">
        <f>SUM('Step 1'!G260:AD260)</f>
        <v>99563</v>
      </c>
      <c r="H260" s="1">
        <f>SUM('Step 1'!H260:AE260)</f>
        <v>99539</v>
      </c>
      <c r="I260" s="1">
        <f>SUM('Step 1'!I260:AF260)</f>
        <v>99516</v>
      </c>
    </row>
    <row r="261" spans="1:9" x14ac:dyDescent="0.35">
      <c r="A261" s="4" t="str">
        <f>'Step 1'!A261</f>
        <v>Tamworth town, NH</v>
      </c>
      <c r="B261" s="1">
        <f>SUM('Step 1'!B261:Y261)</f>
        <v>36144</v>
      </c>
      <c r="C261" s="1">
        <f>SUM('Step 1'!C261:Z261)</f>
        <v>36126</v>
      </c>
      <c r="D261" s="1">
        <f>SUM('Step 1'!D261:AA261)</f>
        <v>36097</v>
      </c>
      <c r="E261" s="1">
        <f>SUM('Step 1'!E261:AB261)</f>
        <v>36083</v>
      </c>
      <c r="F261" s="1">
        <f>SUM('Step 1'!F261:AC261)</f>
        <v>36047</v>
      </c>
      <c r="G261" s="1">
        <f>SUM('Step 1'!G261:AD261)</f>
        <v>36022</v>
      </c>
      <c r="H261" s="1">
        <f>SUM('Step 1'!H261:AE261)</f>
        <v>35978</v>
      </c>
      <c r="I261" s="1">
        <f>SUM('Step 1'!I261:AF261)</f>
        <v>35922</v>
      </c>
    </row>
    <row r="262" spans="1:9" x14ac:dyDescent="0.35">
      <c r="A262" s="4" t="str">
        <f>'Step 1'!A262</f>
        <v>Temple town, NH</v>
      </c>
      <c r="B262" s="1">
        <f>SUM('Step 1'!B262:Y262)</f>
        <v>17922</v>
      </c>
      <c r="C262" s="1">
        <f>SUM('Step 1'!C262:Z262)</f>
        <v>17937</v>
      </c>
      <c r="D262" s="1">
        <f>SUM('Step 1'!D262:AA262)</f>
        <v>17958</v>
      </c>
      <c r="E262" s="1">
        <f>SUM('Step 1'!E262:AB262)</f>
        <v>17985</v>
      </c>
      <c r="F262" s="1">
        <f>SUM('Step 1'!F262:AC262)</f>
        <v>17996</v>
      </c>
      <c r="G262" s="1">
        <f>SUM('Step 1'!G262:AD262)</f>
        <v>18029</v>
      </c>
      <c r="H262" s="1">
        <f>SUM('Step 1'!H262:AE262)</f>
        <v>18056</v>
      </c>
      <c r="I262" s="1">
        <f>SUM('Step 1'!I262:AF262)</f>
        <v>18070</v>
      </c>
    </row>
    <row r="263" spans="1:9" x14ac:dyDescent="0.35">
      <c r="A263" s="4" t="str">
        <f>'Step 1'!A263</f>
        <v>Thornton town, NH</v>
      </c>
      <c r="B263" s="1">
        <f>SUM('Step 1'!B263:Y263)</f>
        <v>37892</v>
      </c>
      <c r="C263" s="1">
        <f>SUM('Step 1'!C263:Z263)</f>
        <v>37878</v>
      </c>
      <c r="D263" s="1">
        <f>SUM('Step 1'!D263:AA263)</f>
        <v>37879</v>
      </c>
      <c r="E263" s="1">
        <f>SUM('Step 1'!E263:AB263)</f>
        <v>37888</v>
      </c>
      <c r="F263" s="1">
        <f>SUM('Step 1'!F263:AC263)</f>
        <v>37888</v>
      </c>
      <c r="G263" s="1">
        <f>SUM('Step 1'!G263:AD263)</f>
        <v>37906</v>
      </c>
      <c r="H263" s="1">
        <f>SUM('Step 1'!H263:AE263)</f>
        <v>37917</v>
      </c>
      <c r="I263" s="1">
        <f>SUM('Step 1'!I263:AF263)</f>
        <v>37926</v>
      </c>
    </row>
    <row r="264" spans="1:9" x14ac:dyDescent="0.35">
      <c r="A264" s="4" t="str">
        <f>'Step 1'!A264</f>
        <v>Tilton town, NH</v>
      </c>
      <c r="B264" s="1">
        <f>SUM('Step 1'!B264:Y264)</f>
        <v>44847</v>
      </c>
      <c r="C264" s="1">
        <f>SUM('Step 1'!C264:Z264)</f>
        <v>44836</v>
      </c>
      <c r="D264" s="1">
        <f>SUM('Step 1'!D264:AA264)</f>
        <v>44840</v>
      </c>
      <c r="E264" s="1">
        <f>SUM('Step 1'!E264:AB264)</f>
        <v>44852</v>
      </c>
      <c r="F264" s="1">
        <f>SUM('Step 1'!F264:AC264)</f>
        <v>44844</v>
      </c>
      <c r="G264" s="1">
        <f>SUM('Step 1'!G264:AD264)</f>
        <v>44853</v>
      </c>
      <c r="H264" s="1">
        <f>SUM('Step 1'!H264:AE264)</f>
        <v>44857</v>
      </c>
      <c r="I264" s="1">
        <f>SUM('Step 1'!I264:AF264)</f>
        <v>44854</v>
      </c>
    </row>
    <row r="265" spans="1:9" x14ac:dyDescent="0.35">
      <c r="A265" s="4" t="str">
        <f>'Step 1'!A265</f>
        <v>Troy town, NH</v>
      </c>
      <c r="B265" s="1">
        <f>SUM('Step 1'!B265:Y265)</f>
        <v>29018</v>
      </c>
      <c r="C265" s="1">
        <f>SUM('Step 1'!C265:Z265)</f>
        <v>28997</v>
      </c>
      <c r="D265" s="1">
        <f>SUM('Step 1'!D265:AA265)</f>
        <v>28982</v>
      </c>
      <c r="E265" s="1">
        <f>SUM('Step 1'!E265:AB265)</f>
        <v>28973</v>
      </c>
      <c r="F265" s="1">
        <f>SUM('Step 1'!F265:AC265)</f>
        <v>28968</v>
      </c>
      <c r="G265" s="1">
        <f>SUM('Step 1'!G265:AD265)</f>
        <v>28951</v>
      </c>
      <c r="H265" s="1">
        <f>SUM('Step 1'!H265:AE265)</f>
        <v>28950</v>
      </c>
      <c r="I265" s="1">
        <f>SUM('Step 1'!I265:AF265)</f>
        <v>28939</v>
      </c>
    </row>
    <row r="266" spans="1:9" x14ac:dyDescent="0.35">
      <c r="A266" s="4" t="str">
        <f>'Step 1'!A266</f>
        <v>Tuftonboro town, NH</v>
      </c>
      <c r="B266" s="1">
        <f>SUM('Step 1'!B266:Y266)</f>
        <v>28861</v>
      </c>
      <c r="C266" s="1">
        <f>SUM('Step 1'!C266:Z266)</f>
        <v>28868</v>
      </c>
      <c r="D266" s="1">
        <f>SUM('Step 1'!D266:AA266)</f>
        <v>28888</v>
      </c>
      <c r="E266" s="1">
        <f>SUM('Step 1'!E266:AB266)</f>
        <v>28920</v>
      </c>
      <c r="F266" s="1">
        <f>SUM('Step 1'!F266:AC266)</f>
        <v>28913</v>
      </c>
      <c r="G266" s="1">
        <f>SUM('Step 1'!G266:AD266)</f>
        <v>28913</v>
      </c>
      <c r="H266" s="1">
        <f>SUM('Step 1'!H266:AE266)</f>
        <v>28901</v>
      </c>
      <c r="I266" s="1">
        <f>SUM('Step 1'!I266:AF266)</f>
        <v>28886</v>
      </c>
    </row>
    <row r="267" spans="1:9" x14ac:dyDescent="0.35">
      <c r="A267" s="4" t="str">
        <f>'Step 1'!A267</f>
        <v>Unity town, NH</v>
      </c>
      <c r="B267" s="1">
        <f>SUM('Step 1'!B267:Y267)</f>
        <v>22364</v>
      </c>
      <c r="C267" s="1">
        <f>SUM('Step 1'!C267:Z267)</f>
        <v>22375</v>
      </c>
      <c r="D267" s="1">
        <f>SUM('Step 1'!D267:AA267)</f>
        <v>22384</v>
      </c>
      <c r="E267" s="1">
        <f>SUM('Step 1'!E267:AB267)</f>
        <v>22387</v>
      </c>
      <c r="F267" s="1">
        <f>SUM('Step 1'!F267:AC267)</f>
        <v>22391</v>
      </c>
      <c r="G267" s="1">
        <f>SUM('Step 1'!G267:AD267)</f>
        <v>22391</v>
      </c>
      <c r="H267" s="1">
        <f>SUM('Step 1'!H267:AE267)</f>
        <v>22392</v>
      </c>
      <c r="I267" s="1">
        <f>SUM('Step 1'!I267:AF267)</f>
        <v>22383</v>
      </c>
    </row>
    <row r="268" spans="1:9" x14ac:dyDescent="0.35">
      <c r="A268" s="4" t="str">
        <f>'Step 1'!A268</f>
        <v>Wakefield town, NH</v>
      </c>
      <c r="B268" s="1">
        <f>SUM('Step 1'!B268:Y268)</f>
        <v>58426</v>
      </c>
      <c r="C268" s="1">
        <f>SUM('Step 1'!C268:Z268)</f>
        <v>58386</v>
      </c>
      <c r="D268" s="1">
        <f>SUM('Step 1'!D268:AA268)</f>
        <v>58371</v>
      </c>
      <c r="E268" s="1">
        <f>SUM('Step 1'!E268:AB268)</f>
        <v>58389</v>
      </c>
      <c r="F268" s="1">
        <f>SUM('Step 1'!F268:AC268)</f>
        <v>58341</v>
      </c>
      <c r="G268" s="1">
        <f>SUM('Step 1'!G268:AD268)</f>
        <v>58310</v>
      </c>
      <c r="H268" s="1">
        <f>SUM('Step 1'!H268:AE268)</f>
        <v>58278</v>
      </c>
      <c r="I268" s="1">
        <f>SUM('Step 1'!I268:AF268)</f>
        <v>58252</v>
      </c>
    </row>
    <row r="269" spans="1:9" x14ac:dyDescent="0.35">
      <c r="A269" s="4" t="str">
        <f>'Step 1'!A269</f>
        <v>Walpole town, NH</v>
      </c>
      <c r="B269" s="1">
        <f>SUM('Step 1'!B269:Y269)</f>
        <v>54889</v>
      </c>
      <c r="C269" s="1">
        <f>SUM('Step 1'!C269:Z269)</f>
        <v>54940</v>
      </c>
      <c r="D269" s="1">
        <f>SUM('Step 1'!D269:AA269)</f>
        <v>55013</v>
      </c>
      <c r="E269" s="1">
        <f>SUM('Step 1'!E269:AB269)</f>
        <v>55075</v>
      </c>
      <c r="F269" s="1">
        <f>SUM('Step 1'!F269:AC269)</f>
        <v>55113</v>
      </c>
      <c r="G269" s="1">
        <f>SUM('Step 1'!G269:AD269)</f>
        <v>55164</v>
      </c>
      <c r="H269" s="1">
        <f>SUM('Step 1'!H269:AE269)</f>
        <v>55214</v>
      </c>
      <c r="I269" s="1">
        <f>SUM('Step 1'!I269:AF269)</f>
        <v>55283</v>
      </c>
    </row>
    <row r="270" spans="1:9" x14ac:dyDescent="0.35">
      <c r="A270" s="4" t="str">
        <f>'Step 1'!A270</f>
        <v>Warner town, NH</v>
      </c>
      <c r="B270" s="1">
        <f>SUM('Step 1'!B270:Y270)</f>
        <v>37244</v>
      </c>
      <c r="C270" s="1">
        <f>SUM('Step 1'!C270:Z270)</f>
        <v>37247</v>
      </c>
      <c r="D270" s="1">
        <f>SUM('Step 1'!D270:AA270)</f>
        <v>37259</v>
      </c>
      <c r="E270" s="1">
        <f>SUM('Step 1'!E270:AB270)</f>
        <v>37269</v>
      </c>
      <c r="F270" s="1">
        <f>SUM('Step 1'!F270:AC270)</f>
        <v>37270</v>
      </c>
      <c r="G270" s="1">
        <f>SUM('Step 1'!G270:AD270)</f>
        <v>37293</v>
      </c>
      <c r="H270" s="1">
        <f>SUM('Step 1'!H270:AE270)</f>
        <v>37311</v>
      </c>
      <c r="I270" s="1">
        <f>SUM('Step 1'!I270:AF270)</f>
        <v>37319</v>
      </c>
    </row>
    <row r="271" spans="1:9" x14ac:dyDescent="0.35">
      <c r="A271" s="4" t="str">
        <f>'Step 1'!A271</f>
        <v>Warren town, NH</v>
      </c>
      <c r="B271" s="1">
        <f>SUM('Step 1'!B271:Y271)</f>
        <v>11035</v>
      </c>
      <c r="C271" s="1">
        <f>SUM('Step 1'!C271:Z271)</f>
        <v>11039</v>
      </c>
      <c r="D271" s="1">
        <f>SUM('Step 1'!D271:AA271)</f>
        <v>11046</v>
      </c>
      <c r="E271" s="1">
        <f>SUM('Step 1'!E271:AB271)</f>
        <v>11058</v>
      </c>
      <c r="F271" s="1">
        <f>SUM('Step 1'!F271:AC271)</f>
        <v>11054</v>
      </c>
      <c r="G271" s="1">
        <f>SUM('Step 1'!G271:AD271)</f>
        <v>11068</v>
      </c>
      <c r="H271" s="1">
        <f>SUM('Step 1'!H271:AE271)</f>
        <v>11077</v>
      </c>
      <c r="I271" s="1">
        <f>SUM('Step 1'!I271:AF271)</f>
        <v>11080</v>
      </c>
    </row>
    <row r="272" spans="1:9" x14ac:dyDescent="0.35">
      <c r="A272" s="4" t="str">
        <f>'Step 1'!A272</f>
        <v>Washington town, NH</v>
      </c>
      <c r="B272" s="1">
        <f>SUM('Step 1'!B272:Y272)</f>
        <v>11869</v>
      </c>
      <c r="C272" s="1">
        <f>SUM('Step 1'!C272:Z272)</f>
        <v>11874</v>
      </c>
      <c r="D272" s="1">
        <f>SUM('Step 1'!D272:AA272)</f>
        <v>11873</v>
      </c>
      <c r="E272" s="1">
        <f>SUM('Step 1'!E272:AB272)</f>
        <v>11885</v>
      </c>
      <c r="F272" s="1">
        <f>SUM('Step 1'!F272:AC272)</f>
        <v>11878</v>
      </c>
      <c r="G272" s="1">
        <f>SUM('Step 1'!G272:AD272)</f>
        <v>11883</v>
      </c>
      <c r="H272" s="1">
        <f>SUM('Step 1'!H272:AE272)</f>
        <v>11888</v>
      </c>
      <c r="I272" s="1">
        <f>SUM('Step 1'!I272:AF272)</f>
        <v>11893</v>
      </c>
    </row>
    <row r="273" spans="1:9" x14ac:dyDescent="0.35">
      <c r="A273" s="4" t="str">
        <f>'Step 1'!A273</f>
        <v>Waterville Valley town, NH</v>
      </c>
      <c r="B273" s="1">
        <f>SUM('Step 1'!B273:Y273)</f>
        <v>3156</v>
      </c>
      <c r="C273" s="1">
        <f>SUM('Step 1'!C273:Z273)</f>
        <v>3157</v>
      </c>
      <c r="D273" s="1">
        <f>SUM('Step 1'!D273:AA273)</f>
        <v>3160</v>
      </c>
      <c r="E273" s="1">
        <f>SUM('Step 1'!E273:AB273)</f>
        <v>3162</v>
      </c>
      <c r="F273" s="1">
        <f>SUM('Step 1'!F273:AC273)</f>
        <v>3163</v>
      </c>
      <c r="G273" s="1">
        <f>SUM('Step 1'!G273:AD273)</f>
        <v>3169</v>
      </c>
      <c r="H273" s="1">
        <f>SUM('Step 1'!H273:AE273)</f>
        <v>3169</v>
      </c>
      <c r="I273" s="1">
        <f>SUM('Step 1'!I273:AF273)</f>
        <v>3168</v>
      </c>
    </row>
    <row r="274" spans="1:9" x14ac:dyDescent="0.35">
      <c r="A274" s="4" t="str">
        <f>'Step 1'!A274</f>
        <v>Weare town, NH</v>
      </c>
      <c r="B274" s="1">
        <f>SUM('Step 1'!B274:Y274)</f>
        <v>135813</v>
      </c>
      <c r="C274" s="1">
        <f>SUM('Step 1'!C274:Z274)</f>
        <v>135952</v>
      </c>
      <c r="D274" s="1">
        <f>SUM('Step 1'!D274:AA274)</f>
        <v>136110</v>
      </c>
      <c r="E274" s="1">
        <f>SUM('Step 1'!E274:AB274)</f>
        <v>136301</v>
      </c>
      <c r="F274" s="1">
        <f>SUM('Step 1'!F274:AC274)</f>
        <v>136446</v>
      </c>
      <c r="G274" s="1">
        <f>SUM('Step 1'!G274:AD274)</f>
        <v>136601</v>
      </c>
      <c r="H274" s="1">
        <f>SUM('Step 1'!H274:AE274)</f>
        <v>136785</v>
      </c>
      <c r="I274" s="1">
        <f>SUM('Step 1'!I274:AF274)</f>
        <v>136930</v>
      </c>
    </row>
    <row r="275" spans="1:9" x14ac:dyDescent="0.35">
      <c r="A275" s="4" t="str">
        <f>'Step 1'!A275</f>
        <v>Webster town, NH</v>
      </c>
      <c r="B275" s="1">
        <f>SUM('Step 1'!B275:Y275)</f>
        <v>27401</v>
      </c>
      <c r="C275" s="1">
        <f>SUM('Step 1'!C275:Z275)</f>
        <v>27395</v>
      </c>
      <c r="D275" s="1">
        <f>SUM('Step 1'!D275:AA275)</f>
        <v>27409</v>
      </c>
      <c r="E275" s="1">
        <f>SUM('Step 1'!E275:AB275)</f>
        <v>27419</v>
      </c>
      <c r="F275" s="1">
        <f>SUM('Step 1'!F275:AC275)</f>
        <v>27435</v>
      </c>
      <c r="G275" s="1">
        <f>SUM('Step 1'!G275:AD275)</f>
        <v>27460</v>
      </c>
      <c r="H275" s="1">
        <f>SUM('Step 1'!H275:AE275)</f>
        <v>27494</v>
      </c>
      <c r="I275" s="1">
        <f>SUM('Step 1'!I275:AF275)</f>
        <v>27513</v>
      </c>
    </row>
    <row r="276" spans="1:9" x14ac:dyDescent="0.35">
      <c r="A276" s="4" t="str">
        <f>'Step 1'!A276</f>
        <v>Wentworth location, NH</v>
      </c>
      <c r="B276" s="1">
        <f>SUM('Step 1'!B276:Y276)</f>
        <v>397</v>
      </c>
      <c r="C276" s="1">
        <f>SUM('Step 1'!C276:Z276)</f>
        <v>395</v>
      </c>
      <c r="D276" s="1">
        <f>SUM('Step 1'!D276:AA276)</f>
        <v>395</v>
      </c>
      <c r="E276" s="1">
        <f>SUM('Step 1'!E276:AB276)</f>
        <v>395</v>
      </c>
      <c r="F276" s="1">
        <f>SUM('Step 1'!F276:AC276)</f>
        <v>395</v>
      </c>
      <c r="G276" s="1">
        <f>SUM('Step 1'!G276:AD276)</f>
        <v>395</v>
      </c>
      <c r="H276" s="1">
        <f>SUM('Step 1'!H276:AE276)</f>
        <v>397</v>
      </c>
      <c r="I276" s="1">
        <f>SUM('Step 1'!I276:AF276)</f>
        <v>398</v>
      </c>
    </row>
    <row r="277" spans="1:9" x14ac:dyDescent="0.35">
      <c r="A277" s="4" t="str">
        <f>'Step 1'!A277</f>
        <v>Wentworth town, NH</v>
      </c>
      <c r="B277" s="1">
        <f>SUM('Step 1'!B277:Y277)</f>
        <v>10977</v>
      </c>
      <c r="C277" s="1">
        <f>SUM('Step 1'!C277:Z277)</f>
        <v>10985</v>
      </c>
      <c r="D277" s="1">
        <f>SUM('Step 1'!D277:AA277)</f>
        <v>10992</v>
      </c>
      <c r="E277" s="1">
        <f>SUM('Step 1'!E277:AB277)</f>
        <v>11001</v>
      </c>
      <c r="F277" s="1">
        <f>SUM('Step 1'!F277:AC277)</f>
        <v>11006</v>
      </c>
      <c r="G277" s="1">
        <f>SUM('Step 1'!G277:AD277)</f>
        <v>11016</v>
      </c>
      <c r="H277" s="1">
        <f>SUM('Step 1'!H277:AE277)</f>
        <v>11024</v>
      </c>
      <c r="I277" s="1">
        <f>SUM('Step 1'!I277:AF277)</f>
        <v>11025</v>
      </c>
    </row>
    <row r="278" spans="1:9" x14ac:dyDescent="0.35">
      <c r="A278" s="4" t="str">
        <f>'Step 1'!A278</f>
        <v>Westmoreland town, NH</v>
      </c>
      <c r="B278" s="1">
        <f>SUM('Step 1'!B278:Y278)</f>
        <v>23026</v>
      </c>
      <c r="C278" s="1">
        <f>SUM('Step 1'!C278:Z278)</f>
        <v>23023</v>
      </c>
      <c r="D278" s="1">
        <f>SUM('Step 1'!D278:AA278)</f>
        <v>23030</v>
      </c>
      <c r="E278" s="1">
        <f>SUM('Step 1'!E278:AB278)</f>
        <v>23037</v>
      </c>
      <c r="F278" s="1">
        <f>SUM('Step 1'!F278:AC278)</f>
        <v>23045</v>
      </c>
      <c r="G278" s="1">
        <f>SUM('Step 1'!G278:AD278)</f>
        <v>23067</v>
      </c>
      <c r="H278" s="1">
        <f>SUM('Step 1'!H278:AE278)</f>
        <v>23095</v>
      </c>
      <c r="I278" s="1">
        <f>SUM('Step 1'!I278:AF278)</f>
        <v>23107</v>
      </c>
    </row>
    <row r="279" spans="1:9" x14ac:dyDescent="0.35">
      <c r="A279" s="4" t="str">
        <f>'Step 1'!A279</f>
        <v>Whitefield town, NH</v>
      </c>
      <c r="B279" s="1">
        <f>SUM('Step 1'!B279:Y279)</f>
        <v>30532</v>
      </c>
      <c r="C279" s="1">
        <f>SUM('Step 1'!C279:Z279)</f>
        <v>30526</v>
      </c>
      <c r="D279" s="1">
        <f>SUM('Step 1'!D279:AA279)</f>
        <v>30524</v>
      </c>
      <c r="E279" s="1">
        <f>SUM('Step 1'!E279:AB279)</f>
        <v>30519</v>
      </c>
      <c r="F279" s="1">
        <f>SUM('Step 1'!F279:AC279)</f>
        <v>30503</v>
      </c>
      <c r="G279" s="1">
        <f>SUM('Step 1'!G279:AD279)</f>
        <v>30503</v>
      </c>
      <c r="H279" s="1">
        <f>SUM('Step 1'!H279:AE279)</f>
        <v>30503</v>
      </c>
      <c r="I279" s="1">
        <f>SUM('Step 1'!I279:AF279)</f>
        <v>30488</v>
      </c>
    </row>
    <row r="280" spans="1:9" x14ac:dyDescent="0.35">
      <c r="A280" s="4" t="str">
        <f>'Step 1'!A280</f>
        <v>Wilmot town, NH</v>
      </c>
      <c r="B280" s="1">
        <f>SUM('Step 1'!B280:Y280)</f>
        <v>18185</v>
      </c>
      <c r="C280" s="1">
        <f>SUM('Step 1'!C280:Z280)</f>
        <v>18196</v>
      </c>
      <c r="D280" s="1">
        <f>SUM('Step 1'!D280:AA280)</f>
        <v>18220</v>
      </c>
      <c r="E280" s="1">
        <f>SUM('Step 1'!E280:AB280)</f>
        <v>18250</v>
      </c>
      <c r="F280" s="1">
        <f>SUM('Step 1'!F280:AC280)</f>
        <v>18243</v>
      </c>
      <c r="G280" s="1">
        <f>SUM('Step 1'!G280:AD280)</f>
        <v>18266</v>
      </c>
      <c r="H280" s="1">
        <f>SUM('Step 1'!H280:AE280)</f>
        <v>18287</v>
      </c>
      <c r="I280" s="1">
        <f>SUM('Step 1'!I280:AF280)</f>
        <v>18300</v>
      </c>
    </row>
    <row r="281" spans="1:9" x14ac:dyDescent="0.35">
      <c r="A281" s="4" t="str">
        <f>'Step 1'!A281</f>
        <v>Wilton town, NH</v>
      </c>
      <c r="B281" s="1">
        <f>SUM('Step 1'!B281:Y281)</f>
        <v>49419</v>
      </c>
      <c r="C281" s="1">
        <f>SUM('Step 1'!C281:Z281)</f>
        <v>49416</v>
      </c>
      <c r="D281" s="1">
        <f>SUM('Step 1'!D281:AA281)</f>
        <v>49418</v>
      </c>
      <c r="E281" s="1">
        <f>SUM('Step 1'!E281:AB281)</f>
        <v>49436</v>
      </c>
      <c r="F281" s="1">
        <f>SUM('Step 1'!F281:AC281)</f>
        <v>49423</v>
      </c>
      <c r="G281" s="1">
        <f>SUM('Step 1'!G281:AD281)</f>
        <v>49428</v>
      </c>
      <c r="H281" s="1">
        <f>SUM('Step 1'!H281:AE281)</f>
        <v>49420</v>
      </c>
      <c r="I281" s="1">
        <f>SUM('Step 1'!I281:AF281)</f>
        <v>49421</v>
      </c>
    </row>
    <row r="282" spans="1:9" x14ac:dyDescent="0.35">
      <c r="A282" s="4" t="str">
        <f>'Step 1'!A282</f>
        <v>Winchester town, NH</v>
      </c>
      <c r="B282" s="1">
        <f>SUM('Step 1'!B282:Y282)</f>
        <v>50948</v>
      </c>
      <c r="C282" s="1">
        <f>SUM('Step 1'!C282:Z282)</f>
        <v>50874</v>
      </c>
      <c r="D282" s="1">
        <f>SUM('Step 1'!D282:AA282)</f>
        <v>50813</v>
      </c>
      <c r="E282" s="1">
        <f>SUM('Step 1'!E282:AB282)</f>
        <v>50765</v>
      </c>
      <c r="F282" s="1">
        <f>SUM('Step 1'!F282:AC282)</f>
        <v>50739</v>
      </c>
      <c r="G282" s="1">
        <f>SUM('Step 1'!G282:AD282)</f>
        <v>50725</v>
      </c>
      <c r="H282" s="1">
        <f>SUM('Step 1'!H282:AE282)</f>
        <v>50740</v>
      </c>
      <c r="I282" s="1">
        <f>SUM('Step 1'!I282:AF282)</f>
        <v>50725</v>
      </c>
    </row>
    <row r="283" spans="1:9" x14ac:dyDescent="0.35">
      <c r="A283" s="4" t="str">
        <f>'Step 1'!A283</f>
        <v>Windham town, NH</v>
      </c>
      <c r="B283" s="1">
        <f>SUM('Step 1'!B283:Y283)</f>
        <v>182294</v>
      </c>
      <c r="C283" s="1">
        <f>SUM('Step 1'!C283:Z283)</f>
        <v>182297</v>
      </c>
      <c r="D283" s="1">
        <f>SUM('Step 1'!D283:AA283)</f>
        <v>182323</v>
      </c>
      <c r="E283" s="1">
        <f>SUM('Step 1'!E283:AB283)</f>
        <v>182383</v>
      </c>
      <c r="F283" s="1">
        <f>SUM('Step 1'!F283:AC283)</f>
        <v>182383</v>
      </c>
      <c r="G283" s="1">
        <f>SUM('Step 1'!G283:AD283)</f>
        <v>182386</v>
      </c>
      <c r="H283" s="1">
        <f>SUM('Step 1'!H283:AE283)</f>
        <v>182387</v>
      </c>
      <c r="I283" s="1">
        <f>SUM('Step 1'!I283:AF283)</f>
        <v>182443</v>
      </c>
    </row>
    <row r="284" spans="1:9" x14ac:dyDescent="0.35">
      <c r="A284" s="4" t="str">
        <f>'Step 1'!A284</f>
        <v>Windsor town, NH</v>
      </c>
      <c r="B284" s="1">
        <f>SUM('Step 1'!B284:Y284)</f>
        <v>4120</v>
      </c>
      <c r="C284" s="1">
        <f>SUM('Step 1'!C284:Z284)</f>
        <v>4120</v>
      </c>
      <c r="D284" s="1">
        <f>SUM('Step 1'!D284:AA284)</f>
        <v>4118</v>
      </c>
      <c r="E284" s="1">
        <f>SUM('Step 1'!E284:AB284)</f>
        <v>4118</v>
      </c>
      <c r="F284" s="1">
        <f>SUM('Step 1'!F284:AC284)</f>
        <v>4114</v>
      </c>
      <c r="G284" s="1">
        <f>SUM('Step 1'!G284:AD284)</f>
        <v>4109</v>
      </c>
      <c r="H284" s="1">
        <f>SUM('Step 1'!H284:AE284)</f>
        <v>4107</v>
      </c>
      <c r="I284" s="1">
        <f>SUM('Step 1'!I284:AF284)</f>
        <v>4106</v>
      </c>
    </row>
    <row r="285" spans="1:9" x14ac:dyDescent="0.35">
      <c r="A285" s="4" t="str">
        <f>'Step 1'!A285</f>
        <v>Wolfeboro town, NH</v>
      </c>
      <c r="B285" s="1">
        <f>SUM('Step 1'!B285:Y285)</f>
        <v>70569</v>
      </c>
      <c r="C285" s="1">
        <f>SUM('Step 1'!C285:Z285)</f>
        <v>70571</v>
      </c>
      <c r="D285" s="1">
        <f>SUM('Step 1'!D285:AA285)</f>
        <v>70587</v>
      </c>
      <c r="E285" s="1">
        <f>SUM('Step 1'!E285:AB285)</f>
        <v>70649</v>
      </c>
      <c r="F285" s="1">
        <f>SUM('Step 1'!F285:AC285)</f>
        <v>70628</v>
      </c>
      <c r="G285" s="1">
        <f>SUM('Step 1'!G285:AD285)</f>
        <v>70605</v>
      </c>
      <c r="H285" s="1">
        <f>SUM('Step 1'!H285:AE285)</f>
        <v>70562</v>
      </c>
      <c r="I285" s="1">
        <f>SUM('Step 1'!I285:AF285)</f>
        <v>70527</v>
      </c>
    </row>
    <row r="286" spans="1:9" x14ac:dyDescent="0.35">
      <c r="A286" s="4" t="str">
        <f>'Step 1'!A286</f>
        <v>Wolfeboro, NH LMA</v>
      </c>
      <c r="B286" s="1">
        <f>SUM('Step 1'!B286:Y286)</f>
        <v>228780</v>
      </c>
      <c r="C286" s="1">
        <f>SUM('Step 1'!C286:Z286)</f>
        <v>228712</v>
      </c>
      <c r="D286" s="1">
        <f>SUM('Step 1'!D286:AA286)</f>
        <v>228740</v>
      </c>
      <c r="E286" s="1">
        <f>SUM('Step 1'!E286:AB286)</f>
        <v>228913</v>
      </c>
      <c r="F286" s="1">
        <f>SUM('Step 1'!F286:AC286)</f>
        <v>228796</v>
      </c>
      <c r="G286" s="1">
        <f>SUM('Step 1'!G286:AD286)</f>
        <v>228722</v>
      </c>
      <c r="H286" s="1">
        <f>SUM('Step 1'!H286:AE286)</f>
        <v>228595</v>
      </c>
      <c r="I286" s="1">
        <f>SUM('Step 1'!I286:AF286)</f>
        <v>228505</v>
      </c>
    </row>
    <row r="287" spans="1:9" x14ac:dyDescent="0.35">
      <c r="A287" s="4" t="str">
        <f>'Step 1'!A287</f>
        <v>Woodstock town, NH</v>
      </c>
      <c r="B287" s="1">
        <f>SUM('Step 1'!B287:Y287)</f>
        <v>21003</v>
      </c>
      <c r="C287" s="1">
        <f>SUM('Step 1'!C287:Z287)</f>
        <v>21000</v>
      </c>
      <c r="D287" s="1">
        <f>SUM('Step 1'!D287:AA287)</f>
        <v>21003</v>
      </c>
      <c r="E287" s="1">
        <f>SUM('Step 1'!E287:AB287)</f>
        <v>21016</v>
      </c>
      <c r="F287" s="1">
        <f>SUM('Step 1'!F287:AC287)</f>
        <v>21018</v>
      </c>
      <c r="G287" s="1">
        <f>SUM('Step 1'!G287:AD287)</f>
        <v>21031</v>
      </c>
      <c r="H287" s="1">
        <f>SUM('Step 1'!H287:AE287)</f>
        <v>21042</v>
      </c>
      <c r="I287" s="1">
        <f>SUM('Step 1'!I287:AF287)</f>
        <v>21049</v>
      </c>
    </row>
    <row r="288" spans="1:9" x14ac:dyDescent="0.35">
      <c r="A28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8"/>
  <sheetViews>
    <sheetView topLeftCell="E237" workbookViewId="0">
      <selection activeCell="AF287" sqref="AF287"/>
    </sheetView>
  </sheetViews>
  <sheetFormatPr defaultColWidth="9.1796875" defaultRowHeight="14.5" x14ac:dyDescent="0.35"/>
  <cols>
    <col min="1" max="1" width="59.26953125" style="1" bestFit="1" customWidth="1"/>
    <col min="2" max="26" width="9.54296875" style="1" bestFit="1" customWidth="1"/>
    <col min="27" max="30" width="9.453125" style="1" bestFit="1" customWidth="1"/>
    <col min="31" max="16384" width="9.1796875" style="1"/>
  </cols>
  <sheetData>
    <row r="1" spans="1:32" ht="15" x14ac:dyDescent="0.25">
      <c r="A1" s="2" t="s">
        <v>51</v>
      </c>
    </row>
    <row r="2" spans="1:32" ht="15" x14ac:dyDescent="0.25">
      <c r="A2" s="1" t="s">
        <v>18</v>
      </c>
      <c r="B2" s="3">
        <v>41275</v>
      </c>
      <c r="C2" s="3">
        <v>41306</v>
      </c>
      <c r="D2" s="3">
        <v>41334</v>
      </c>
      <c r="E2" s="3">
        <v>41365</v>
      </c>
      <c r="F2" s="3">
        <v>41395</v>
      </c>
      <c r="G2" s="3">
        <v>41426</v>
      </c>
      <c r="H2" s="3">
        <v>41456</v>
      </c>
      <c r="I2" s="3">
        <v>41487</v>
      </c>
      <c r="J2" s="3">
        <v>41518</v>
      </c>
      <c r="K2" s="3">
        <v>41548</v>
      </c>
      <c r="L2" s="3">
        <v>41579</v>
      </c>
      <c r="M2" s="3">
        <v>41609</v>
      </c>
      <c r="N2" s="3">
        <v>41640</v>
      </c>
      <c r="O2" s="3">
        <v>41671</v>
      </c>
      <c r="P2" s="3">
        <v>41699</v>
      </c>
      <c r="Q2" s="3">
        <v>41730</v>
      </c>
      <c r="R2" s="3">
        <v>41760</v>
      </c>
      <c r="S2" s="3">
        <v>41791</v>
      </c>
      <c r="T2" s="3">
        <v>41821</v>
      </c>
      <c r="U2" s="3">
        <v>41852</v>
      </c>
      <c r="V2" s="3">
        <v>41883</v>
      </c>
      <c r="W2" s="3">
        <v>41913</v>
      </c>
      <c r="X2" s="3">
        <v>41944</v>
      </c>
      <c r="Y2" s="3">
        <v>41974</v>
      </c>
      <c r="Z2" s="3">
        <v>42005</v>
      </c>
      <c r="AA2" s="3">
        <v>42036</v>
      </c>
      <c r="AB2" s="3">
        <v>42064</v>
      </c>
      <c r="AC2" s="3">
        <v>42095</v>
      </c>
      <c r="AD2" s="3">
        <v>42125</v>
      </c>
      <c r="AE2" s="3">
        <v>42156</v>
      </c>
      <c r="AF2" s="3">
        <v>42186</v>
      </c>
    </row>
    <row r="3" spans="1:32" ht="15" x14ac:dyDescent="0.25">
      <c r="A3" s="12" t="s">
        <v>54</v>
      </c>
      <c r="B3" s="5">
        <v>25</v>
      </c>
      <c r="C3" s="5">
        <v>27</v>
      </c>
      <c r="D3" s="5">
        <v>23</v>
      </c>
      <c r="E3" s="5">
        <v>18</v>
      </c>
      <c r="F3" s="5">
        <v>19</v>
      </c>
      <c r="G3" s="5">
        <v>21</v>
      </c>
      <c r="H3" s="5">
        <v>24</v>
      </c>
      <c r="I3" s="5">
        <v>22</v>
      </c>
      <c r="J3" s="5">
        <v>23</v>
      </c>
      <c r="K3" s="5">
        <v>20</v>
      </c>
      <c r="L3" s="5">
        <v>23</v>
      </c>
      <c r="M3" s="5">
        <v>21</v>
      </c>
      <c r="N3" s="5">
        <v>27</v>
      </c>
      <c r="O3" s="5">
        <v>25</v>
      </c>
      <c r="P3" s="5">
        <v>24</v>
      </c>
      <c r="Q3" s="5">
        <v>19</v>
      </c>
      <c r="R3" s="5">
        <v>19</v>
      </c>
      <c r="S3" s="5">
        <v>20</v>
      </c>
      <c r="T3" s="5">
        <v>18</v>
      </c>
      <c r="U3" s="5">
        <v>15</v>
      </c>
      <c r="V3" s="5">
        <v>15</v>
      </c>
      <c r="W3" s="5">
        <v>16</v>
      </c>
      <c r="X3" s="5">
        <v>18</v>
      </c>
      <c r="Y3" s="5">
        <v>17</v>
      </c>
      <c r="Z3" s="5">
        <v>21</v>
      </c>
      <c r="AA3" s="5">
        <v>21</v>
      </c>
      <c r="AB3" s="5">
        <v>19</v>
      </c>
      <c r="AC3" s="5">
        <v>17</v>
      </c>
      <c r="AD3" s="5">
        <v>20</v>
      </c>
      <c r="AE3" s="13">
        <v>17</v>
      </c>
      <c r="AF3" s="13">
        <v>17</v>
      </c>
    </row>
    <row r="4" spans="1:32" ht="15" x14ac:dyDescent="0.25">
      <c r="A4" s="12" t="s">
        <v>55</v>
      </c>
      <c r="B4" s="5">
        <v>27</v>
      </c>
      <c r="C4" s="5">
        <v>22</v>
      </c>
      <c r="D4" s="5">
        <v>23</v>
      </c>
      <c r="E4" s="5">
        <v>23</v>
      </c>
      <c r="F4" s="5">
        <v>17</v>
      </c>
      <c r="G4" s="5">
        <v>18</v>
      </c>
      <c r="H4" s="5">
        <v>17</v>
      </c>
      <c r="I4" s="5">
        <v>17</v>
      </c>
      <c r="J4" s="5">
        <v>17</v>
      </c>
      <c r="K4" s="5">
        <v>20</v>
      </c>
      <c r="L4" s="5">
        <v>27</v>
      </c>
      <c r="M4" s="5">
        <v>27</v>
      </c>
      <c r="N4" s="5">
        <v>29</v>
      </c>
      <c r="O4" s="5">
        <v>29</v>
      </c>
      <c r="P4" s="5">
        <v>29</v>
      </c>
      <c r="Q4" s="5">
        <v>25</v>
      </c>
      <c r="R4" s="5">
        <v>21</v>
      </c>
      <c r="S4" s="5">
        <v>16</v>
      </c>
      <c r="T4" s="5">
        <v>16</v>
      </c>
      <c r="U4" s="5">
        <v>14</v>
      </c>
      <c r="V4" s="5">
        <v>17</v>
      </c>
      <c r="W4" s="5">
        <v>16</v>
      </c>
      <c r="X4" s="5">
        <v>17</v>
      </c>
      <c r="Y4" s="5">
        <v>20</v>
      </c>
      <c r="Z4" s="5">
        <v>24</v>
      </c>
      <c r="AA4" s="5">
        <v>26</v>
      </c>
      <c r="AB4" s="5">
        <v>19</v>
      </c>
      <c r="AC4" s="5">
        <v>23</v>
      </c>
      <c r="AD4" s="5">
        <v>18</v>
      </c>
      <c r="AE4" s="13">
        <v>17</v>
      </c>
      <c r="AF4" s="13">
        <v>16</v>
      </c>
    </row>
    <row r="5" spans="1:32" ht="15" x14ac:dyDescent="0.25">
      <c r="A5" s="12" t="s">
        <v>56</v>
      </c>
      <c r="B5" s="5">
        <v>49</v>
      </c>
      <c r="C5" s="5">
        <v>40</v>
      </c>
      <c r="D5" s="5">
        <v>41</v>
      </c>
      <c r="E5" s="5">
        <v>35</v>
      </c>
      <c r="F5" s="5">
        <v>36</v>
      </c>
      <c r="G5" s="5">
        <v>39</v>
      </c>
      <c r="H5" s="5">
        <v>34</v>
      </c>
      <c r="I5" s="5">
        <v>34</v>
      </c>
      <c r="J5" s="5">
        <v>36</v>
      </c>
      <c r="K5" s="5">
        <v>33</v>
      </c>
      <c r="L5" s="5">
        <v>34</v>
      </c>
      <c r="M5" s="5">
        <v>37</v>
      </c>
      <c r="N5" s="5">
        <v>47</v>
      </c>
      <c r="O5" s="5">
        <v>47</v>
      </c>
      <c r="P5" s="5">
        <v>43</v>
      </c>
      <c r="Q5" s="5">
        <v>37</v>
      </c>
      <c r="R5" s="5">
        <v>33</v>
      </c>
      <c r="S5" s="5">
        <v>33</v>
      </c>
      <c r="T5" s="5">
        <v>32</v>
      </c>
      <c r="U5" s="5">
        <v>30</v>
      </c>
      <c r="V5" s="5">
        <v>29</v>
      </c>
      <c r="W5" s="5">
        <v>29</v>
      </c>
      <c r="X5" s="5">
        <v>35</v>
      </c>
      <c r="Y5" s="5">
        <v>36</v>
      </c>
      <c r="Z5" s="5">
        <v>38</v>
      </c>
      <c r="AA5" s="5">
        <v>40</v>
      </c>
      <c r="AB5" s="5">
        <v>37</v>
      </c>
      <c r="AC5" s="5">
        <v>34</v>
      </c>
      <c r="AD5" s="5">
        <v>29</v>
      </c>
      <c r="AE5" s="13">
        <v>28</v>
      </c>
      <c r="AF5" s="13">
        <v>26</v>
      </c>
    </row>
    <row r="6" spans="1:32" ht="15" x14ac:dyDescent="0.25">
      <c r="A6" s="12" t="s">
        <v>57</v>
      </c>
      <c r="B6" s="5">
        <v>186</v>
      </c>
      <c r="C6" s="5">
        <v>174</v>
      </c>
      <c r="D6" s="5">
        <v>168</v>
      </c>
      <c r="E6" s="5">
        <v>139</v>
      </c>
      <c r="F6" s="5">
        <v>130</v>
      </c>
      <c r="G6" s="5">
        <v>135</v>
      </c>
      <c r="H6" s="5">
        <v>136</v>
      </c>
      <c r="I6" s="5">
        <v>143</v>
      </c>
      <c r="J6" s="5">
        <v>139</v>
      </c>
      <c r="K6" s="5">
        <v>129</v>
      </c>
      <c r="L6" s="5">
        <v>142</v>
      </c>
      <c r="M6" s="5">
        <v>138</v>
      </c>
      <c r="N6" s="5">
        <v>165</v>
      </c>
      <c r="O6" s="5">
        <v>164</v>
      </c>
      <c r="P6" s="5">
        <v>152</v>
      </c>
      <c r="Q6" s="5">
        <v>124</v>
      </c>
      <c r="R6" s="5">
        <v>120</v>
      </c>
      <c r="S6" s="5">
        <v>118</v>
      </c>
      <c r="T6" s="5">
        <v>114</v>
      </c>
      <c r="U6" s="5">
        <v>113</v>
      </c>
      <c r="V6" s="5">
        <v>102</v>
      </c>
      <c r="W6" s="5">
        <v>104</v>
      </c>
      <c r="X6" s="5">
        <v>103</v>
      </c>
      <c r="Y6" s="5">
        <v>106</v>
      </c>
      <c r="Z6" s="5">
        <v>132</v>
      </c>
      <c r="AA6" s="5">
        <v>132</v>
      </c>
      <c r="AB6" s="5">
        <v>137</v>
      </c>
      <c r="AC6" s="5">
        <v>107</v>
      </c>
      <c r="AD6" s="5">
        <v>104</v>
      </c>
      <c r="AE6" s="13">
        <v>102</v>
      </c>
      <c r="AF6" s="13">
        <v>105</v>
      </c>
    </row>
    <row r="7" spans="1:32" ht="15" x14ac:dyDescent="0.25">
      <c r="A7" s="12" t="s">
        <v>58</v>
      </c>
      <c r="B7" s="5">
        <v>58</v>
      </c>
      <c r="C7" s="5">
        <v>56</v>
      </c>
      <c r="D7" s="5">
        <v>51</v>
      </c>
      <c r="E7" s="5">
        <v>39</v>
      </c>
      <c r="F7" s="5">
        <v>43</v>
      </c>
      <c r="G7" s="5">
        <v>46</v>
      </c>
      <c r="H7" s="5">
        <v>42</v>
      </c>
      <c r="I7" s="5">
        <v>45</v>
      </c>
      <c r="J7" s="5">
        <v>38</v>
      </c>
      <c r="K7" s="5">
        <v>34</v>
      </c>
      <c r="L7" s="5">
        <v>35</v>
      </c>
      <c r="M7" s="5">
        <v>34</v>
      </c>
      <c r="N7" s="5">
        <v>39</v>
      </c>
      <c r="O7" s="5">
        <v>38</v>
      </c>
      <c r="P7" s="5">
        <v>35</v>
      </c>
      <c r="Q7" s="5">
        <v>33</v>
      </c>
      <c r="R7" s="5">
        <v>36</v>
      </c>
      <c r="S7" s="5">
        <v>38</v>
      </c>
      <c r="T7" s="5">
        <v>39</v>
      </c>
      <c r="U7" s="5">
        <v>44</v>
      </c>
      <c r="V7" s="5">
        <v>36</v>
      </c>
      <c r="W7" s="5">
        <v>37</v>
      </c>
      <c r="X7" s="5">
        <v>40</v>
      </c>
      <c r="Y7" s="5">
        <v>38</v>
      </c>
      <c r="Z7" s="5">
        <v>47</v>
      </c>
      <c r="AA7" s="5">
        <v>44</v>
      </c>
      <c r="AB7" s="5">
        <v>40</v>
      </c>
      <c r="AC7" s="5">
        <v>33</v>
      </c>
      <c r="AD7" s="5">
        <v>32</v>
      </c>
      <c r="AE7" s="13">
        <v>36</v>
      </c>
      <c r="AF7" s="13">
        <v>36</v>
      </c>
    </row>
    <row r="8" spans="1:32" ht="15" x14ac:dyDescent="0.25">
      <c r="A8" s="12" t="s">
        <v>59</v>
      </c>
      <c r="B8" s="5">
        <v>167</v>
      </c>
      <c r="C8" s="5">
        <v>153</v>
      </c>
      <c r="D8" s="5">
        <v>134</v>
      </c>
      <c r="E8" s="5">
        <v>113</v>
      </c>
      <c r="F8" s="5">
        <v>112</v>
      </c>
      <c r="G8" s="5">
        <v>122</v>
      </c>
      <c r="H8" s="5">
        <v>118</v>
      </c>
      <c r="I8" s="5">
        <v>104</v>
      </c>
      <c r="J8" s="5">
        <v>108</v>
      </c>
      <c r="K8" s="5">
        <v>105</v>
      </c>
      <c r="L8" s="5">
        <v>114</v>
      </c>
      <c r="M8" s="5">
        <v>114</v>
      </c>
      <c r="N8" s="5">
        <v>146</v>
      </c>
      <c r="O8" s="5">
        <v>132</v>
      </c>
      <c r="P8" s="5">
        <v>128</v>
      </c>
      <c r="Q8" s="5">
        <v>105</v>
      </c>
      <c r="R8" s="5">
        <v>102</v>
      </c>
      <c r="S8" s="5">
        <v>109</v>
      </c>
      <c r="T8" s="5">
        <v>102</v>
      </c>
      <c r="U8" s="5">
        <v>95</v>
      </c>
      <c r="V8" s="5">
        <v>92</v>
      </c>
      <c r="W8" s="5">
        <v>98</v>
      </c>
      <c r="X8" s="5">
        <v>97</v>
      </c>
      <c r="Y8" s="5">
        <v>95</v>
      </c>
      <c r="Z8" s="5">
        <v>125</v>
      </c>
      <c r="AA8" s="5">
        <v>120</v>
      </c>
      <c r="AB8" s="5">
        <v>115</v>
      </c>
      <c r="AC8" s="5">
        <v>87</v>
      </c>
      <c r="AD8" s="5">
        <v>85</v>
      </c>
      <c r="AE8" s="13">
        <v>92</v>
      </c>
      <c r="AF8" s="13">
        <v>92</v>
      </c>
    </row>
    <row r="9" spans="1:32" ht="15" x14ac:dyDescent="0.25">
      <c r="A9" s="12" t="s">
        <v>60</v>
      </c>
      <c r="B9" s="5">
        <v>307</v>
      </c>
      <c r="C9" s="5">
        <v>299</v>
      </c>
      <c r="D9" s="5">
        <v>296</v>
      </c>
      <c r="E9" s="5">
        <v>256</v>
      </c>
      <c r="F9" s="5">
        <v>269</v>
      </c>
      <c r="G9" s="5">
        <v>285</v>
      </c>
      <c r="H9" s="5">
        <v>291</v>
      </c>
      <c r="I9" s="5">
        <v>278</v>
      </c>
      <c r="J9" s="5">
        <v>263</v>
      </c>
      <c r="K9" s="5">
        <v>254</v>
      </c>
      <c r="L9" s="5">
        <v>255</v>
      </c>
      <c r="M9" s="5">
        <v>248</v>
      </c>
      <c r="N9" s="5">
        <v>255</v>
      </c>
      <c r="O9" s="5">
        <v>290</v>
      </c>
      <c r="P9" s="5">
        <v>277</v>
      </c>
      <c r="Q9" s="5">
        <v>250</v>
      </c>
      <c r="R9" s="5">
        <v>248</v>
      </c>
      <c r="S9" s="5">
        <v>258</v>
      </c>
      <c r="T9" s="5">
        <v>248</v>
      </c>
      <c r="U9" s="5">
        <v>250</v>
      </c>
      <c r="V9" s="5">
        <v>231</v>
      </c>
      <c r="W9" s="5">
        <v>218</v>
      </c>
      <c r="X9" s="5">
        <v>221</v>
      </c>
      <c r="Y9" s="5">
        <v>207</v>
      </c>
      <c r="Z9" s="5">
        <v>250</v>
      </c>
      <c r="AA9" s="5">
        <v>250</v>
      </c>
      <c r="AB9" s="5">
        <v>237</v>
      </c>
      <c r="AC9" s="5">
        <v>212</v>
      </c>
      <c r="AD9" s="5">
        <v>213</v>
      </c>
      <c r="AE9" s="13">
        <v>230</v>
      </c>
      <c r="AF9" s="13">
        <v>221</v>
      </c>
    </row>
    <row r="10" spans="1:32" ht="15" x14ac:dyDescent="0.25">
      <c r="A10" s="12" t="s">
        <v>61</v>
      </c>
      <c r="B10" s="5">
        <v>78</v>
      </c>
      <c r="C10" s="5">
        <v>75</v>
      </c>
      <c r="D10" s="5">
        <v>75</v>
      </c>
      <c r="E10" s="5">
        <v>63</v>
      </c>
      <c r="F10" s="5">
        <v>58</v>
      </c>
      <c r="G10" s="5">
        <v>58</v>
      </c>
      <c r="H10" s="5">
        <v>59</v>
      </c>
      <c r="I10" s="5">
        <v>55</v>
      </c>
      <c r="J10" s="5">
        <v>53</v>
      </c>
      <c r="K10" s="5">
        <v>53</v>
      </c>
      <c r="L10" s="5">
        <v>52</v>
      </c>
      <c r="M10" s="5">
        <v>52</v>
      </c>
      <c r="N10" s="5">
        <v>63</v>
      </c>
      <c r="O10" s="5">
        <v>70</v>
      </c>
      <c r="P10" s="5">
        <v>68</v>
      </c>
      <c r="Q10" s="5">
        <v>47</v>
      </c>
      <c r="R10" s="5">
        <v>48</v>
      </c>
      <c r="S10" s="5">
        <v>45</v>
      </c>
      <c r="T10" s="5">
        <v>49</v>
      </c>
      <c r="U10" s="5">
        <v>48</v>
      </c>
      <c r="V10" s="5">
        <v>43</v>
      </c>
      <c r="W10" s="5">
        <v>40</v>
      </c>
      <c r="X10" s="5">
        <v>40</v>
      </c>
      <c r="Y10" s="5">
        <v>42</v>
      </c>
      <c r="Z10" s="5">
        <v>53</v>
      </c>
      <c r="AA10" s="5">
        <v>57</v>
      </c>
      <c r="AB10" s="5">
        <v>50</v>
      </c>
      <c r="AC10" s="5">
        <v>42</v>
      </c>
      <c r="AD10" s="5">
        <v>39</v>
      </c>
      <c r="AE10" s="13">
        <v>39</v>
      </c>
      <c r="AF10" s="13">
        <v>42</v>
      </c>
    </row>
    <row r="11" spans="1:32" ht="15" x14ac:dyDescent="0.25">
      <c r="A11" s="12" t="s">
        <v>62</v>
      </c>
      <c r="B11" s="5">
        <v>83</v>
      </c>
      <c r="C11" s="5">
        <v>79</v>
      </c>
      <c r="D11" s="5">
        <v>82</v>
      </c>
      <c r="E11" s="5">
        <v>78</v>
      </c>
      <c r="F11" s="5">
        <v>71</v>
      </c>
      <c r="G11" s="5">
        <v>77</v>
      </c>
      <c r="H11" s="5">
        <v>73</v>
      </c>
      <c r="I11" s="5">
        <v>79</v>
      </c>
      <c r="J11" s="5">
        <v>61</v>
      </c>
      <c r="K11" s="5">
        <v>61</v>
      </c>
      <c r="L11" s="5">
        <v>61</v>
      </c>
      <c r="M11" s="5">
        <v>56</v>
      </c>
      <c r="N11" s="5">
        <v>69</v>
      </c>
      <c r="O11" s="5">
        <v>68</v>
      </c>
      <c r="P11" s="5">
        <v>64</v>
      </c>
      <c r="Q11" s="5">
        <v>59</v>
      </c>
      <c r="R11" s="5">
        <v>62</v>
      </c>
      <c r="S11" s="5">
        <v>57</v>
      </c>
      <c r="T11" s="5">
        <v>52</v>
      </c>
      <c r="U11" s="5">
        <v>47</v>
      </c>
      <c r="V11" s="5">
        <v>43</v>
      </c>
      <c r="W11" s="5">
        <v>41</v>
      </c>
      <c r="X11" s="5">
        <v>46</v>
      </c>
      <c r="Y11" s="5">
        <v>45</v>
      </c>
      <c r="Z11" s="5">
        <v>56</v>
      </c>
      <c r="AA11" s="5">
        <v>50</v>
      </c>
      <c r="AB11" s="5">
        <v>50</v>
      </c>
      <c r="AC11" s="5">
        <v>45</v>
      </c>
      <c r="AD11" s="5">
        <v>41</v>
      </c>
      <c r="AE11" s="13">
        <v>42</v>
      </c>
      <c r="AF11" s="13">
        <v>45</v>
      </c>
    </row>
    <row r="12" spans="1:32" ht="15" x14ac:dyDescent="0.25">
      <c r="A12" s="12" t="s">
        <v>63</v>
      </c>
      <c r="B12" s="5">
        <v>77</v>
      </c>
      <c r="C12" s="5">
        <v>73</v>
      </c>
      <c r="D12" s="5">
        <v>71</v>
      </c>
      <c r="E12" s="5">
        <v>66</v>
      </c>
      <c r="F12" s="5">
        <v>58</v>
      </c>
      <c r="G12" s="5">
        <v>59</v>
      </c>
      <c r="H12" s="5">
        <v>57</v>
      </c>
      <c r="I12" s="5">
        <v>55</v>
      </c>
      <c r="J12" s="5">
        <v>57</v>
      </c>
      <c r="K12" s="5">
        <v>50</v>
      </c>
      <c r="L12" s="5">
        <v>55</v>
      </c>
      <c r="M12" s="5">
        <v>51</v>
      </c>
      <c r="N12" s="5">
        <v>53</v>
      </c>
      <c r="O12" s="5">
        <v>57</v>
      </c>
      <c r="P12" s="5">
        <v>63</v>
      </c>
      <c r="Q12" s="5">
        <v>56</v>
      </c>
      <c r="R12" s="5">
        <v>53</v>
      </c>
      <c r="S12" s="5">
        <v>54</v>
      </c>
      <c r="T12" s="5">
        <v>48</v>
      </c>
      <c r="U12" s="5">
        <v>48</v>
      </c>
      <c r="V12" s="5">
        <v>40</v>
      </c>
      <c r="W12" s="5">
        <v>40</v>
      </c>
      <c r="X12" s="5">
        <v>43</v>
      </c>
      <c r="Y12" s="5">
        <v>39</v>
      </c>
      <c r="Z12" s="5">
        <v>46</v>
      </c>
      <c r="AA12" s="5">
        <v>49</v>
      </c>
      <c r="AB12" s="5">
        <v>45</v>
      </c>
      <c r="AC12" s="5">
        <v>36</v>
      </c>
      <c r="AD12" s="5">
        <v>41</v>
      </c>
      <c r="AE12" s="13">
        <v>36</v>
      </c>
      <c r="AF12" s="13">
        <v>36</v>
      </c>
    </row>
    <row r="13" spans="1:32" ht="15" x14ac:dyDescent="0.25">
      <c r="A13" s="12" t="s">
        <v>64</v>
      </c>
      <c r="B13" s="5">
        <v>257</v>
      </c>
      <c r="C13" s="5">
        <v>243</v>
      </c>
      <c r="D13" s="5">
        <v>237</v>
      </c>
      <c r="E13" s="5">
        <v>217</v>
      </c>
      <c r="F13" s="5">
        <v>211</v>
      </c>
      <c r="G13" s="5">
        <v>221</v>
      </c>
      <c r="H13" s="5">
        <v>225</v>
      </c>
      <c r="I13" s="5">
        <v>215</v>
      </c>
      <c r="J13" s="5">
        <v>212</v>
      </c>
      <c r="K13" s="5">
        <v>211</v>
      </c>
      <c r="L13" s="5">
        <v>217</v>
      </c>
      <c r="M13" s="5">
        <v>204</v>
      </c>
      <c r="N13" s="5">
        <v>241</v>
      </c>
      <c r="O13" s="5">
        <v>234</v>
      </c>
      <c r="P13" s="5">
        <v>234</v>
      </c>
      <c r="Q13" s="5">
        <v>212</v>
      </c>
      <c r="R13" s="5">
        <v>193</v>
      </c>
      <c r="S13" s="5">
        <v>206</v>
      </c>
      <c r="T13" s="5">
        <v>194</v>
      </c>
      <c r="U13" s="5">
        <v>202</v>
      </c>
      <c r="V13" s="5">
        <v>198</v>
      </c>
      <c r="W13" s="5">
        <v>182</v>
      </c>
      <c r="X13" s="5">
        <v>201</v>
      </c>
      <c r="Y13" s="5">
        <v>190</v>
      </c>
      <c r="Z13" s="5">
        <v>215</v>
      </c>
      <c r="AA13" s="5">
        <v>218</v>
      </c>
      <c r="AB13" s="5">
        <v>190</v>
      </c>
      <c r="AC13" s="5">
        <v>164</v>
      </c>
      <c r="AD13" s="5">
        <v>147</v>
      </c>
      <c r="AE13" s="13">
        <v>158</v>
      </c>
      <c r="AF13" s="13">
        <v>178</v>
      </c>
    </row>
    <row r="14" spans="1:32" ht="15" x14ac:dyDescent="0.25">
      <c r="A14" s="12" t="s">
        <v>65</v>
      </c>
      <c r="B14" s="5">
        <v>149</v>
      </c>
      <c r="C14" s="5">
        <v>140</v>
      </c>
      <c r="D14" s="5">
        <v>134</v>
      </c>
      <c r="E14" s="5">
        <v>115</v>
      </c>
      <c r="F14" s="5">
        <v>113</v>
      </c>
      <c r="G14" s="5">
        <v>116</v>
      </c>
      <c r="H14" s="5">
        <v>117</v>
      </c>
      <c r="I14" s="5">
        <v>115</v>
      </c>
      <c r="J14" s="5">
        <v>115</v>
      </c>
      <c r="K14" s="5">
        <v>106</v>
      </c>
      <c r="L14" s="5">
        <v>118</v>
      </c>
      <c r="M14" s="5">
        <v>123</v>
      </c>
      <c r="N14" s="5">
        <v>131</v>
      </c>
      <c r="O14" s="5">
        <v>139</v>
      </c>
      <c r="P14" s="5">
        <v>133</v>
      </c>
      <c r="Q14" s="5">
        <v>115</v>
      </c>
      <c r="R14" s="5">
        <v>113</v>
      </c>
      <c r="S14" s="5">
        <v>122</v>
      </c>
      <c r="T14" s="5">
        <v>118</v>
      </c>
      <c r="U14" s="5">
        <v>118</v>
      </c>
      <c r="V14" s="5">
        <v>113</v>
      </c>
      <c r="W14" s="5">
        <v>103</v>
      </c>
      <c r="X14" s="5">
        <v>100</v>
      </c>
      <c r="Y14" s="5">
        <v>106</v>
      </c>
      <c r="Z14" s="5">
        <v>121</v>
      </c>
      <c r="AA14" s="5">
        <v>123</v>
      </c>
      <c r="AB14" s="5">
        <v>108</v>
      </c>
      <c r="AC14" s="5">
        <v>93</v>
      </c>
      <c r="AD14" s="5">
        <v>87</v>
      </c>
      <c r="AE14" s="13">
        <v>92</v>
      </c>
      <c r="AF14" s="13">
        <v>96</v>
      </c>
    </row>
    <row r="15" spans="1:32" ht="15" x14ac:dyDescent="0.25">
      <c r="A15" s="12" t="s">
        <v>66</v>
      </c>
      <c r="B15" s="5">
        <v>151</v>
      </c>
      <c r="C15" s="5">
        <v>148</v>
      </c>
      <c r="D15" s="5">
        <v>136</v>
      </c>
      <c r="E15" s="5">
        <v>119</v>
      </c>
      <c r="F15" s="5">
        <v>112</v>
      </c>
      <c r="G15" s="5">
        <v>121</v>
      </c>
      <c r="H15" s="5">
        <v>126</v>
      </c>
      <c r="I15" s="5">
        <v>119</v>
      </c>
      <c r="J15" s="5">
        <v>112</v>
      </c>
      <c r="K15" s="5">
        <v>103</v>
      </c>
      <c r="L15" s="5">
        <v>113</v>
      </c>
      <c r="M15" s="5">
        <v>104</v>
      </c>
      <c r="N15" s="5">
        <v>140</v>
      </c>
      <c r="O15" s="5">
        <v>135</v>
      </c>
      <c r="P15" s="5">
        <v>120</v>
      </c>
      <c r="Q15" s="5">
        <v>114</v>
      </c>
      <c r="R15" s="5">
        <v>103</v>
      </c>
      <c r="S15" s="5">
        <v>105</v>
      </c>
      <c r="T15" s="5">
        <v>98</v>
      </c>
      <c r="U15" s="5">
        <v>92</v>
      </c>
      <c r="V15" s="5">
        <v>94</v>
      </c>
      <c r="W15" s="5">
        <v>83</v>
      </c>
      <c r="X15" s="5">
        <v>85</v>
      </c>
      <c r="Y15" s="5">
        <v>88</v>
      </c>
      <c r="Z15" s="5">
        <v>110</v>
      </c>
      <c r="AA15" s="5">
        <v>116</v>
      </c>
      <c r="AB15" s="5">
        <v>114</v>
      </c>
      <c r="AC15" s="5">
        <v>88</v>
      </c>
      <c r="AD15" s="5">
        <v>87</v>
      </c>
      <c r="AE15" s="13">
        <v>90</v>
      </c>
      <c r="AF15" s="13">
        <v>89</v>
      </c>
    </row>
    <row r="16" spans="1:32" ht="15" x14ac:dyDescent="0.25">
      <c r="A16" s="12" t="s">
        <v>67</v>
      </c>
      <c r="B16" s="5">
        <v>291</v>
      </c>
      <c r="C16" s="5">
        <v>274</v>
      </c>
      <c r="D16" s="5">
        <v>274</v>
      </c>
      <c r="E16" s="5">
        <v>234</v>
      </c>
      <c r="F16" s="5">
        <v>223</v>
      </c>
      <c r="G16" s="5">
        <v>233</v>
      </c>
      <c r="H16" s="5">
        <v>243</v>
      </c>
      <c r="I16" s="5">
        <v>226</v>
      </c>
      <c r="J16" s="5">
        <v>219</v>
      </c>
      <c r="K16" s="5">
        <v>216</v>
      </c>
      <c r="L16" s="5">
        <v>218</v>
      </c>
      <c r="M16" s="5">
        <v>202</v>
      </c>
      <c r="N16" s="5">
        <v>225</v>
      </c>
      <c r="O16" s="5">
        <v>217</v>
      </c>
      <c r="P16" s="5">
        <v>200</v>
      </c>
      <c r="Q16" s="5">
        <v>172</v>
      </c>
      <c r="R16" s="5">
        <v>173</v>
      </c>
      <c r="S16" s="5">
        <v>176</v>
      </c>
      <c r="T16" s="5">
        <v>182</v>
      </c>
      <c r="U16" s="5">
        <v>184</v>
      </c>
      <c r="V16" s="5">
        <v>153</v>
      </c>
      <c r="W16" s="5">
        <v>162</v>
      </c>
      <c r="X16" s="5">
        <v>166</v>
      </c>
      <c r="Y16" s="5">
        <v>162</v>
      </c>
      <c r="Z16" s="5">
        <v>202</v>
      </c>
      <c r="AA16" s="5">
        <v>209</v>
      </c>
      <c r="AB16" s="5">
        <v>187</v>
      </c>
      <c r="AC16" s="5">
        <v>167</v>
      </c>
      <c r="AD16" s="5">
        <v>164</v>
      </c>
      <c r="AE16" s="13">
        <v>160</v>
      </c>
      <c r="AF16" s="13">
        <v>165</v>
      </c>
    </row>
    <row r="17" spans="1:32" ht="15" x14ac:dyDescent="0.25">
      <c r="A17" s="12" t="s">
        <v>68</v>
      </c>
      <c r="B17" s="5">
        <v>66</v>
      </c>
      <c r="C17" s="5">
        <v>69</v>
      </c>
      <c r="D17" s="5">
        <v>63</v>
      </c>
      <c r="E17" s="5">
        <v>57</v>
      </c>
      <c r="F17" s="5">
        <v>62</v>
      </c>
      <c r="G17" s="5">
        <v>57</v>
      </c>
      <c r="H17" s="5">
        <v>61</v>
      </c>
      <c r="I17" s="5">
        <v>55</v>
      </c>
      <c r="J17" s="5">
        <v>54</v>
      </c>
      <c r="K17" s="5">
        <v>48</v>
      </c>
      <c r="L17" s="5">
        <v>64</v>
      </c>
      <c r="M17" s="5">
        <v>61</v>
      </c>
      <c r="N17" s="5">
        <v>51</v>
      </c>
      <c r="O17" s="5">
        <v>47</v>
      </c>
      <c r="P17" s="5">
        <v>56</v>
      </c>
      <c r="Q17" s="5">
        <v>67</v>
      </c>
      <c r="R17" s="5">
        <v>53</v>
      </c>
      <c r="S17" s="5">
        <v>48</v>
      </c>
      <c r="T17" s="5">
        <v>48</v>
      </c>
      <c r="U17" s="5">
        <v>52</v>
      </c>
      <c r="V17" s="5">
        <v>52</v>
      </c>
      <c r="W17" s="5">
        <v>50</v>
      </c>
      <c r="X17" s="5">
        <v>62</v>
      </c>
      <c r="Y17" s="5">
        <v>54</v>
      </c>
      <c r="Z17" s="5">
        <v>63</v>
      </c>
      <c r="AA17" s="5">
        <v>67</v>
      </c>
      <c r="AB17" s="5">
        <v>58</v>
      </c>
      <c r="AC17" s="5">
        <v>62</v>
      </c>
      <c r="AD17" s="5">
        <v>56</v>
      </c>
      <c r="AE17" s="13">
        <v>48</v>
      </c>
      <c r="AF17" s="13">
        <v>47</v>
      </c>
    </row>
    <row r="18" spans="1:32" ht="15" x14ac:dyDescent="0.25">
      <c r="A18" s="12" t="s">
        <v>69</v>
      </c>
      <c r="B18" s="5">
        <v>28</v>
      </c>
      <c r="C18" s="5">
        <v>23</v>
      </c>
      <c r="D18" s="5">
        <v>25</v>
      </c>
      <c r="E18" s="5">
        <v>24</v>
      </c>
      <c r="F18" s="5">
        <v>21</v>
      </c>
      <c r="G18" s="5">
        <v>21</v>
      </c>
      <c r="H18" s="5">
        <v>27</v>
      </c>
      <c r="I18" s="5">
        <v>25</v>
      </c>
      <c r="J18" s="5">
        <v>21</v>
      </c>
      <c r="K18" s="5">
        <v>23</v>
      </c>
      <c r="L18" s="5">
        <v>20</v>
      </c>
      <c r="M18" s="5">
        <v>25</v>
      </c>
      <c r="N18" s="5">
        <v>29</v>
      </c>
      <c r="O18" s="5">
        <v>29</v>
      </c>
      <c r="P18" s="5">
        <v>28</v>
      </c>
      <c r="Q18" s="5">
        <v>24</v>
      </c>
      <c r="R18" s="5">
        <v>18</v>
      </c>
      <c r="S18" s="5">
        <v>20</v>
      </c>
      <c r="T18" s="5">
        <v>25</v>
      </c>
      <c r="U18" s="5">
        <v>26</v>
      </c>
      <c r="V18" s="5">
        <v>22</v>
      </c>
      <c r="W18" s="5">
        <v>17</v>
      </c>
      <c r="X18" s="5">
        <v>20</v>
      </c>
      <c r="Y18" s="5">
        <v>20</v>
      </c>
      <c r="Z18" s="5">
        <v>24</v>
      </c>
      <c r="AA18" s="5">
        <v>23</v>
      </c>
      <c r="AB18" s="5">
        <v>23</v>
      </c>
      <c r="AC18" s="5">
        <v>19</v>
      </c>
      <c r="AD18" s="5">
        <v>20</v>
      </c>
      <c r="AE18" s="13">
        <v>20</v>
      </c>
      <c r="AF18" s="13">
        <v>20</v>
      </c>
    </row>
    <row r="19" spans="1:32" ht="15" x14ac:dyDescent="0.25">
      <c r="A19" s="12" t="s">
        <v>70</v>
      </c>
      <c r="B19" s="5">
        <v>535</v>
      </c>
      <c r="C19" s="5">
        <v>517</v>
      </c>
      <c r="D19" s="5">
        <v>498</v>
      </c>
      <c r="E19" s="5">
        <v>445</v>
      </c>
      <c r="F19" s="5">
        <v>478</v>
      </c>
      <c r="G19" s="5">
        <v>501</v>
      </c>
      <c r="H19" s="5">
        <v>504</v>
      </c>
      <c r="I19" s="5">
        <v>487</v>
      </c>
      <c r="J19" s="5">
        <v>486</v>
      </c>
      <c r="K19" s="5">
        <v>466</v>
      </c>
      <c r="L19" s="5">
        <v>473</v>
      </c>
      <c r="M19" s="5">
        <v>443</v>
      </c>
      <c r="N19" s="5">
        <v>469</v>
      </c>
      <c r="O19" s="5">
        <v>466</v>
      </c>
      <c r="P19" s="5">
        <v>445</v>
      </c>
      <c r="Q19" s="5">
        <v>397</v>
      </c>
      <c r="R19" s="5">
        <v>418</v>
      </c>
      <c r="S19" s="5">
        <v>425</v>
      </c>
      <c r="T19" s="5">
        <v>414</v>
      </c>
      <c r="U19" s="5">
        <v>409</v>
      </c>
      <c r="V19" s="5">
        <v>411</v>
      </c>
      <c r="W19" s="5">
        <v>385</v>
      </c>
      <c r="X19" s="5">
        <v>401</v>
      </c>
      <c r="Y19" s="5">
        <v>352</v>
      </c>
      <c r="Z19" s="5">
        <v>402</v>
      </c>
      <c r="AA19" s="5">
        <v>392</v>
      </c>
      <c r="AB19" s="5">
        <v>364</v>
      </c>
      <c r="AC19" s="5">
        <v>332</v>
      </c>
      <c r="AD19" s="5">
        <v>350</v>
      </c>
      <c r="AE19" s="13">
        <v>360</v>
      </c>
      <c r="AF19" s="13">
        <v>359</v>
      </c>
    </row>
    <row r="20" spans="1:32" ht="15" x14ac:dyDescent="0.25">
      <c r="A20" s="12" t="s">
        <v>71</v>
      </c>
      <c r="B20" s="5">
        <v>1983</v>
      </c>
      <c r="C20" s="5">
        <v>1926</v>
      </c>
      <c r="D20" s="5">
        <v>1842</v>
      </c>
      <c r="E20" s="5">
        <v>1615</v>
      </c>
      <c r="F20" s="5">
        <v>1450</v>
      </c>
      <c r="G20" s="5">
        <v>1523</v>
      </c>
      <c r="H20" s="5">
        <v>1524</v>
      </c>
      <c r="I20" s="5">
        <v>1442</v>
      </c>
      <c r="J20" s="5">
        <v>1440</v>
      </c>
      <c r="K20" s="5">
        <v>1419</v>
      </c>
      <c r="L20" s="5">
        <v>1471</v>
      </c>
      <c r="M20" s="5">
        <v>1446</v>
      </c>
      <c r="N20" s="5">
        <v>1675</v>
      </c>
      <c r="O20" s="5">
        <v>1602</v>
      </c>
      <c r="P20" s="5">
        <v>1516</v>
      </c>
      <c r="Q20" s="5">
        <v>1322</v>
      </c>
      <c r="R20" s="5">
        <v>1224</v>
      </c>
      <c r="S20" s="5">
        <v>1262</v>
      </c>
      <c r="T20" s="5">
        <v>1241</v>
      </c>
      <c r="U20" s="5">
        <v>1205</v>
      </c>
      <c r="V20" s="5">
        <v>1170</v>
      </c>
      <c r="W20" s="5">
        <v>1127</v>
      </c>
      <c r="X20" s="5">
        <v>1175</v>
      </c>
      <c r="Y20" s="5">
        <v>1244</v>
      </c>
      <c r="Z20" s="5">
        <v>1483</v>
      </c>
      <c r="AA20" s="5">
        <v>1450</v>
      </c>
      <c r="AB20" s="5">
        <v>1330</v>
      </c>
      <c r="AC20" s="5">
        <v>1115</v>
      </c>
      <c r="AD20" s="5">
        <v>1038</v>
      </c>
      <c r="AE20" s="13">
        <v>1046</v>
      </c>
      <c r="AF20" s="13">
        <v>1068</v>
      </c>
    </row>
    <row r="21" spans="1:32" ht="15" x14ac:dyDescent="0.25">
      <c r="A21" s="12" t="s">
        <v>72</v>
      </c>
      <c r="B21" s="5">
        <v>290</v>
      </c>
      <c r="C21" s="5">
        <v>275</v>
      </c>
      <c r="D21" s="5">
        <v>261</v>
      </c>
      <c r="E21" s="5">
        <v>237</v>
      </c>
      <c r="F21" s="5">
        <v>201</v>
      </c>
      <c r="G21" s="5">
        <v>211</v>
      </c>
      <c r="H21" s="5">
        <v>205</v>
      </c>
      <c r="I21" s="5">
        <v>206</v>
      </c>
      <c r="J21" s="5">
        <v>207</v>
      </c>
      <c r="K21" s="5">
        <v>201</v>
      </c>
      <c r="L21" s="5">
        <v>212</v>
      </c>
      <c r="M21" s="5">
        <v>196</v>
      </c>
      <c r="N21" s="5">
        <v>229</v>
      </c>
      <c r="O21" s="5">
        <v>227</v>
      </c>
      <c r="P21" s="5">
        <v>211</v>
      </c>
      <c r="Q21" s="5">
        <v>183</v>
      </c>
      <c r="R21" s="5">
        <v>156</v>
      </c>
      <c r="S21" s="5">
        <v>160</v>
      </c>
      <c r="T21" s="5">
        <v>162</v>
      </c>
      <c r="U21" s="5">
        <v>148</v>
      </c>
      <c r="V21" s="5">
        <v>149</v>
      </c>
      <c r="W21" s="5">
        <v>141</v>
      </c>
      <c r="X21" s="5">
        <v>140</v>
      </c>
      <c r="Y21" s="5">
        <v>156</v>
      </c>
      <c r="Z21" s="5">
        <v>207</v>
      </c>
      <c r="AA21" s="5">
        <v>215</v>
      </c>
      <c r="AB21" s="5">
        <v>198</v>
      </c>
      <c r="AC21" s="5">
        <v>150</v>
      </c>
      <c r="AD21" s="5">
        <v>130</v>
      </c>
      <c r="AE21" s="13">
        <v>126</v>
      </c>
      <c r="AF21" s="13">
        <v>131</v>
      </c>
    </row>
    <row r="22" spans="1:32" ht="15" x14ac:dyDescent="0.25">
      <c r="A22" s="12" t="s">
        <v>73</v>
      </c>
      <c r="B22" s="5">
        <v>737</v>
      </c>
      <c r="C22" s="5">
        <v>711</v>
      </c>
      <c r="D22" s="5">
        <v>660</v>
      </c>
      <c r="E22" s="5">
        <v>579</v>
      </c>
      <c r="F22" s="5">
        <v>523</v>
      </c>
      <c r="G22" s="5">
        <v>555</v>
      </c>
      <c r="H22" s="5">
        <v>557</v>
      </c>
      <c r="I22" s="5">
        <v>529</v>
      </c>
      <c r="J22" s="5">
        <v>519</v>
      </c>
      <c r="K22" s="5">
        <v>498</v>
      </c>
      <c r="L22" s="5">
        <v>526</v>
      </c>
      <c r="M22" s="5">
        <v>497</v>
      </c>
      <c r="N22" s="5">
        <v>621</v>
      </c>
      <c r="O22" s="5">
        <v>597</v>
      </c>
      <c r="P22" s="5">
        <v>556</v>
      </c>
      <c r="Q22" s="5">
        <v>486</v>
      </c>
      <c r="R22" s="5">
        <v>441</v>
      </c>
      <c r="S22" s="5">
        <v>452</v>
      </c>
      <c r="T22" s="5">
        <v>444</v>
      </c>
      <c r="U22" s="5">
        <v>413</v>
      </c>
      <c r="V22" s="5">
        <v>405</v>
      </c>
      <c r="W22" s="5">
        <v>396</v>
      </c>
      <c r="X22" s="5">
        <v>396</v>
      </c>
      <c r="Y22" s="5">
        <v>426</v>
      </c>
      <c r="Z22" s="5">
        <v>536</v>
      </c>
      <c r="AA22" s="5">
        <v>543</v>
      </c>
      <c r="AB22" s="5">
        <v>513</v>
      </c>
      <c r="AC22" s="5">
        <v>404</v>
      </c>
      <c r="AD22" s="5">
        <v>368</v>
      </c>
      <c r="AE22" s="13">
        <v>373</v>
      </c>
      <c r="AF22" s="13">
        <v>374</v>
      </c>
    </row>
    <row r="23" spans="1:32" ht="15" x14ac:dyDescent="0.25">
      <c r="A23" s="12" t="s">
        <v>74</v>
      </c>
      <c r="B23" s="5">
        <v>46</v>
      </c>
      <c r="C23" s="5">
        <v>39</v>
      </c>
      <c r="D23" s="5">
        <v>48</v>
      </c>
      <c r="E23" s="5">
        <v>45</v>
      </c>
      <c r="F23" s="5">
        <v>40</v>
      </c>
      <c r="G23" s="5">
        <v>39</v>
      </c>
      <c r="H23" s="5">
        <v>44</v>
      </c>
      <c r="I23" s="5">
        <v>42</v>
      </c>
      <c r="J23" s="5">
        <v>34</v>
      </c>
      <c r="K23" s="5">
        <v>37</v>
      </c>
      <c r="L23" s="5">
        <v>35</v>
      </c>
      <c r="M23" s="5">
        <v>42</v>
      </c>
      <c r="N23" s="5">
        <v>42</v>
      </c>
      <c r="O23" s="5">
        <v>36</v>
      </c>
      <c r="P23" s="5">
        <v>39</v>
      </c>
      <c r="Q23" s="5">
        <v>43</v>
      </c>
      <c r="R23" s="5">
        <v>35</v>
      </c>
      <c r="S23" s="5">
        <v>31</v>
      </c>
      <c r="T23" s="5">
        <v>33</v>
      </c>
      <c r="U23" s="5">
        <v>32</v>
      </c>
      <c r="V23" s="5">
        <v>28</v>
      </c>
      <c r="W23" s="5">
        <v>25</v>
      </c>
      <c r="X23" s="5">
        <v>29</v>
      </c>
      <c r="Y23" s="5">
        <v>29</v>
      </c>
      <c r="Z23" s="5">
        <v>37</v>
      </c>
      <c r="AA23" s="5">
        <v>33</v>
      </c>
      <c r="AB23" s="5">
        <v>33</v>
      </c>
      <c r="AC23" s="5">
        <v>33</v>
      </c>
      <c r="AD23" s="5">
        <v>27</v>
      </c>
      <c r="AE23" s="13">
        <v>25</v>
      </c>
      <c r="AF23" s="13">
        <v>27</v>
      </c>
    </row>
    <row r="24" spans="1:32" ht="15" x14ac:dyDescent="0.25">
      <c r="A24" s="12" t="s">
        <v>75</v>
      </c>
      <c r="B24" s="5">
        <v>7</v>
      </c>
      <c r="C24" s="5">
        <v>9</v>
      </c>
      <c r="D24" s="5">
        <v>8</v>
      </c>
      <c r="E24" s="5">
        <v>6</v>
      </c>
      <c r="F24" s="5">
        <v>5</v>
      </c>
      <c r="G24" s="5">
        <v>5</v>
      </c>
      <c r="H24" s="5">
        <v>6</v>
      </c>
      <c r="I24" s="5">
        <v>6</v>
      </c>
      <c r="J24" s="5">
        <v>6</v>
      </c>
      <c r="K24" s="5">
        <v>5</v>
      </c>
      <c r="L24" s="5">
        <v>8</v>
      </c>
      <c r="M24" s="5">
        <v>7</v>
      </c>
      <c r="N24" s="5">
        <v>11</v>
      </c>
      <c r="O24" s="5">
        <v>10</v>
      </c>
      <c r="P24" s="5">
        <v>10</v>
      </c>
      <c r="Q24" s="5">
        <v>6</v>
      </c>
      <c r="R24" s="5">
        <v>6</v>
      </c>
      <c r="S24" s="5">
        <v>7</v>
      </c>
      <c r="T24" s="5">
        <v>6</v>
      </c>
      <c r="U24" s="5">
        <v>7</v>
      </c>
      <c r="V24" s="5">
        <v>7</v>
      </c>
      <c r="W24" s="5">
        <v>7</v>
      </c>
      <c r="X24" s="5">
        <v>9</v>
      </c>
      <c r="Y24" s="5">
        <v>11</v>
      </c>
      <c r="Z24" s="5">
        <v>15</v>
      </c>
      <c r="AA24" s="5">
        <v>13</v>
      </c>
      <c r="AB24" s="5">
        <v>10</v>
      </c>
      <c r="AC24" s="5">
        <v>9</v>
      </c>
      <c r="AD24" s="5">
        <v>7</v>
      </c>
      <c r="AE24" s="13">
        <v>8</v>
      </c>
      <c r="AF24" s="13">
        <v>9</v>
      </c>
    </row>
    <row r="25" spans="1:32" ht="15" x14ac:dyDescent="0.25">
      <c r="A25" s="12" t="s">
        <v>76</v>
      </c>
      <c r="B25" s="5">
        <v>403</v>
      </c>
      <c r="C25" s="5">
        <v>397</v>
      </c>
      <c r="D25" s="5">
        <v>366</v>
      </c>
      <c r="E25" s="5">
        <v>342</v>
      </c>
      <c r="F25" s="5">
        <v>294</v>
      </c>
      <c r="G25" s="5">
        <v>284</v>
      </c>
      <c r="H25" s="5">
        <v>293</v>
      </c>
      <c r="I25" s="5">
        <v>305</v>
      </c>
      <c r="J25" s="5">
        <v>291</v>
      </c>
      <c r="K25" s="5">
        <v>276</v>
      </c>
      <c r="L25" s="5">
        <v>296</v>
      </c>
      <c r="M25" s="5">
        <v>296</v>
      </c>
      <c r="N25" s="5">
        <v>362</v>
      </c>
      <c r="O25" s="5">
        <v>373</v>
      </c>
      <c r="P25" s="5">
        <v>371</v>
      </c>
      <c r="Q25" s="5">
        <v>346</v>
      </c>
      <c r="R25" s="5">
        <v>259</v>
      </c>
      <c r="S25" s="5">
        <v>288</v>
      </c>
      <c r="T25" s="5">
        <v>292</v>
      </c>
      <c r="U25" s="5">
        <v>268</v>
      </c>
      <c r="V25" s="5">
        <v>263</v>
      </c>
      <c r="W25" s="5">
        <v>232</v>
      </c>
      <c r="X25" s="5">
        <v>260</v>
      </c>
      <c r="Y25" s="5">
        <v>286</v>
      </c>
      <c r="Z25" s="5">
        <v>309</v>
      </c>
      <c r="AA25" s="5">
        <v>313</v>
      </c>
      <c r="AB25" s="5">
        <v>279</v>
      </c>
      <c r="AC25" s="5">
        <v>284</v>
      </c>
      <c r="AD25" s="5">
        <v>228</v>
      </c>
      <c r="AE25" s="13">
        <v>268</v>
      </c>
      <c r="AF25" s="13">
        <v>206</v>
      </c>
    </row>
    <row r="26" spans="1:32" ht="15" x14ac:dyDescent="0.25">
      <c r="A26" s="12" t="s">
        <v>77</v>
      </c>
      <c r="B26" s="5">
        <v>651</v>
      </c>
      <c r="C26" s="5">
        <v>635</v>
      </c>
      <c r="D26" s="5">
        <v>584</v>
      </c>
      <c r="E26" s="5">
        <v>562</v>
      </c>
      <c r="F26" s="5">
        <v>495</v>
      </c>
      <c r="G26" s="5">
        <v>470</v>
      </c>
      <c r="H26" s="5">
        <v>478</v>
      </c>
      <c r="I26" s="5">
        <v>481</v>
      </c>
      <c r="J26" s="5">
        <v>451</v>
      </c>
      <c r="K26" s="5">
        <v>441</v>
      </c>
      <c r="L26" s="5">
        <v>496</v>
      </c>
      <c r="M26" s="5">
        <v>484</v>
      </c>
      <c r="N26" s="5">
        <v>575</v>
      </c>
      <c r="O26" s="5">
        <v>580</v>
      </c>
      <c r="P26" s="5">
        <v>583</v>
      </c>
      <c r="Q26" s="5">
        <v>540</v>
      </c>
      <c r="R26" s="5">
        <v>433</v>
      </c>
      <c r="S26" s="5">
        <v>467</v>
      </c>
      <c r="T26" s="5">
        <v>476</v>
      </c>
      <c r="U26" s="5">
        <v>425</v>
      </c>
      <c r="V26" s="5">
        <v>419</v>
      </c>
      <c r="W26" s="5">
        <v>373</v>
      </c>
      <c r="X26" s="5">
        <v>429</v>
      </c>
      <c r="Y26" s="5">
        <v>458</v>
      </c>
      <c r="Z26" s="5">
        <v>494</v>
      </c>
      <c r="AA26" s="5">
        <v>512</v>
      </c>
      <c r="AB26" s="5">
        <v>460</v>
      </c>
      <c r="AC26" s="5">
        <v>488</v>
      </c>
      <c r="AD26" s="5">
        <v>386</v>
      </c>
      <c r="AE26" s="13">
        <v>430</v>
      </c>
      <c r="AF26" s="13">
        <v>353</v>
      </c>
    </row>
    <row r="27" spans="1:32" ht="15" x14ac:dyDescent="0.25">
      <c r="A27" s="12" t="s">
        <v>78</v>
      </c>
      <c r="B27" s="5">
        <v>66</v>
      </c>
      <c r="C27" s="5">
        <v>62</v>
      </c>
      <c r="D27" s="5">
        <v>68</v>
      </c>
      <c r="E27" s="5">
        <v>66</v>
      </c>
      <c r="F27" s="5">
        <v>54</v>
      </c>
      <c r="G27" s="5">
        <v>51</v>
      </c>
      <c r="H27" s="5">
        <v>48</v>
      </c>
      <c r="I27" s="5">
        <v>45</v>
      </c>
      <c r="J27" s="5">
        <v>51</v>
      </c>
      <c r="K27" s="5">
        <v>52</v>
      </c>
      <c r="L27" s="5">
        <v>58</v>
      </c>
      <c r="M27" s="5">
        <v>55</v>
      </c>
      <c r="N27" s="5">
        <v>63</v>
      </c>
      <c r="O27" s="5">
        <v>61</v>
      </c>
      <c r="P27" s="5">
        <v>63</v>
      </c>
      <c r="Q27" s="5">
        <v>56</v>
      </c>
      <c r="R27" s="5">
        <v>45</v>
      </c>
      <c r="S27" s="5">
        <v>38</v>
      </c>
      <c r="T27" s="5">
        <v>47</v>
      </c>
      <c r="U27" s="5">
        <v>37</v>
      </c>
      <c r="V27" s="5">
        <v>43</v>
      </c>
      <c r="W27" s="5">
        <v>48</v>
      </c>
      <c r="X27" s="5">
        <v>54</v>
      </c>
      <c r="Y27" s="5">
        <v>52</v>
      </c>
      <c r="Z27" s="5">
        <v>62</v>
      </c>
      <c r="AA27" s="5">
        <v>54</v>
      </c>
      <c r="AB27" s="5">
        <v>56</v>
      </c>
      <c r="AC27" s="5">
        <v>56</v>
      </c>
      <c r="AD27" s="5">
        <v>49</v>
      </c>
      <c r="AE27" s="13">
        <v>43</v>
      </c>
      <c r="AF27" s="13">
        <v>46</v>
      </c>
    </row>
    <row r="28" spans="1:32" ht="15" x14ac:dyDescent="0.25">
      <c r="A28" s="12" t="s">
        <v>79</v>
      </c>
      <c r="B28" s="5">
        <v>117</v>
      </c>
      <c r="C28" s="5">
        <v>115</v>
      </c>
      <c r="D28" s="5">
        <v>120</v>
      </c>
      <c r="E28" s="5">
        <v>104</v>
      </c>
      <c r="F28" s="5">
        <v>93</v>
      </c>
      <c r="G28" s="5">
        <v>98</v>
      </c>
      <c r="H28" s="5">
        <v>92</v>
      </c>
      <c r="I28" s="5">
        <v>91</v>
      </c>
      <c r="J28" s="5">
        <v>84</v>
      </c>
      <c r="K28" s="5">
        <v>76</v>
      </c>
      <c r="L28" s="5">
        <v>79</v>
      </c>
      <c r="M28" s="5">
        <v>86</v>
      </c>
      <c r="N28" s="5">
        <v>91</v>
      </c>
      <c r="O28" s="5">
        <v>95</v>
      </c>
      <c r="P28" s="5">
        <v>99</v>
      </c>
      <c r="Q28" s="5">
        <v>87</v>
      </c>
      <c r="R28" s="5">
        <v>70</v>
      </c>
      <c r="S28" s="5">
        <v>69</v>
      </c>
      <c r="T28" s="5">
        <v>72</v>
      </c>
      <c r="U28" s="5">
        <v>76</v>
      </c>
      <c r="V28" s="5">
        <v>70</v>
      </c>
      <c r="W28" s="5">
        <v>67</v>
      </c>
      <c r="X28" s="5">
        <v>74</v>
      </c>
      <c r="Y28" s="5">
        <v>81</v>
      </c>
      <c r="Z28" s="5">
        <v>97</v>
      </c>
      <c r="AA28" s="5">
        <v>104</v>
      </c>
      <c r="AB28" s="5">
        <v>95</v>
      </c>
      <c r="AC28" s="5">
        <v>81</v>
      </c>
      <c r="AD28" s="5">
        <v>73</v>
      </c>
      <c r="AE28" s="13">
        <v>73</v>
      </c>
      <c r="AF28" s="13">
        <v>70</v>
      </c>
    </row>
    <row r="29" spans="1:32" ht="15" x14ac:dyDescent="0.25">
      <c r="A29" s="12" t="s">
        <v>80</v>
      </c>
      <c r="B29" s="5">
        <v>185</v>
      </c>
      <c r="C29" s="5">
        <v>189</v>
      </c>
      <c r="D29" s="5">
        <v>185</v>
      </c>
      <c r="E29" s="5">
        <v>158</v>
      </c>
      <c r="F29" s="5">
        <v>180</v>
      </c>
      <c r="G29" s="5">
        <v>182</v>
      </c>
      <c r="H29" s="5">
        <v>184</v>
      </c>
      <c r="I29" s="5">
        <v>171</v>
      </c>
      <c r="J29" s="5">
        <v>160</v>
      </c>
      <c r="K29" s="5">
        <v>155</v>
      </c>
      <c r="L29" s="5">
        <v>151</v>
      </c>
      <c r="M29" s="5">
        <v>140</v>
      </c>
      <c r="N29" s="5">
        <v>157</v>
      </c>
      <c r="O29" s="5">
        <v>164</v>
      </c>
      <c r="P29" s="5">
        <v>157</v>
      </c>
      <c r="Q29" s="5">
        <v>141</v>
      </c>
      <c r="R29" s="5">
        <v>152</v>
      </c>
      <c r="S29" s="5">
        <v>152</v>
      </c>
      <c r="T29" s="5">
        <v>147</v>
      </c>
      <c r="U29" s="5">
        <v>133</v>
      </c>
      <c r="V29" s="5">
        <v>132</v>
      </c>
      <c r="W29" s="5">
        <v>131</v>
      </c>
      <c r="X29" s="5">
        <v>137</v>
      </c>
      <c r="Y29" s="5">
        <v>128</v>
      </c>
      <c r="Z29" s="5">
        <v>159</v>
      </c>
      <c r="AA29" s="5">
        <v>156</v>
      </c>
      <c r="AB29" s="5">
        <v>148</v>
      </c>
      <c r="AC29" s="5">
        <v>133</v>
      </c>
      <c r="AD29" s="5">
        <v>140</v>
      </c>
      <c r="AE29" s="13">
        <v>141</v>
      </c>
      <c r="AF29" s="13">
        <v>137</v>
      </c>
    </row>
    <row r="30" spans="1:32" ht="15" x14ac:dyDescent="0.25">
      <c r="A30" s="12" t="s">
        <v>81</v>
      </c>
      <c r="B30" s="5">
        <v>56</v>
      </c>
      <c r="C30" s="5">
        <v>53</v>
      </c>
      <c r="D30" s="5">
        <v>48</v>
      </c>
      <c r="E30" s="5">
        <v>45</v>
      </c>
      <c r="F30" s="5">
        <v>44</v>
      </c>
      <c r="G30" s="5">
        <v>41</v>
      </c>
      <c r="H30" s="5">
        <v>46</v>
      </c>
      <c r="I30" s="5">
        <v>51</v>
      </c>
      <c r="J30" s="5">
        <v>45</v>
      </c>
      <c r="K30" s="5">
        <v>38</v>
      </c>
      <c r="L30" s="5">
        <v>40</v>
      </c>
      <c r="M30" s="5">
        <v>38</v>
      </c>
      <c r="N30" s="5">
        <v>45</v>
      </c>
      <c r="O30" s="5">
        <v>42</v>
      </c>
      <c r="P30" s="5">
        <v>40</v>
      </c>
      <c r="Q30" s="5">
        <v>34</v>
      </c>
      <c r="R30" s="5">
        <v>42</v>
      </c>
      <c r="S30" s="5">
        <v>35</v>
      </c>
      <c r="T30" s="5">
        <v>41</v>
      </c>
      <c r="U30" s="5">
        <v>47</v>
      </c>
      <c r="V30" s="5">
        <v>32</v>
      </c>
      <c r="W30" s="5">
        <v>29</v>
      </c>
      <c r="X30" s="5">
        <v>34</v>
      </c>
      <c r="Y30" s="5">
        <v>36</v>
      </c>
      <c r="Z30" s="5">
        <v>41</v>
      </c>
      <c r="AA30" s="5">
        <v>30</v>
      </c>
      <c r="AB30" s="5">
        <v>35</v>
      </c>
      <c r="AC30" s="5">
        <v>28</v>
      </c>
      <c r="AD30" s="5">
        <v>24</v>
      </c>
      <c r="AE30" s="13">
        <v>26</v>
      </c>
      <c r="AF30" s="13">
        <v>32</v>
      </c>
    </row>
    <row r="31" spans="1:32" ht="15" x14ac:dyDescent="0.25">
      <c r="A31" s="12" t="s">
        <v>82</v>
      </c>
      <c r="B31" s="5">
        <v>148</v>
      </c>
      <c r="C31" s="5">
        <v>143</v>
      </c>
      <c r="D31" s="5">
        <v>134</v>
      </c>
      <c r="E31" s="5">
        <v>134</v>
      </c>
      <c r="F31" s="5">
        <v>116</v>
      </c>
      <c r="G31" s="5">
        <v>125</v>
      </c>
      <c r="H31" s="5">
        <v>126</v>
      </c>
      <c r="I31" s="5">
        <v>131</v>
      </c>
      <c r="J31" s="5">
        <v>118</v>
      </c>
      <c r="K31" s="5">
        <v>107</v>
      </c>
      <c r="L31" s="5">
        <v>110</v>
      </c>
      <c r="M31" s="5">
        <v>104</v>
      </c>
      <c r="N31" s="5">
        <v>119</v>
      </c>
      <c r="O31" s="5">
        <v>120</v>
      </c>
      <c r="P31" s="5">
        <v>117</v>
      </c>
      <c r="Q31" s="5">
        <v>111</v>
      </c>
      <c r="R31" s="5">
        <v>104</v>
      </c>
      <c r="S31" s="5">
        <v>111</v>
      </c>
      <c r="T31" s="5">
        <v>104</v>
      </c>
      <c r="U31" s="5">
        <v>99</v>
      </c>
      <c r="V31" s="5">
        <v>94</v>
      </c>
      <c r="W31" s="5">
        <v>83</v>
      </c>
      <c r="X31" s="5">
        <v>97</v>
      </c>
      <c r="Y31" s="5">
        <v>92</v>
      </c>
      <c r="Z31" s="5">
        <v>104</v>
      </c>
      <c r="AA31" s="5">
        <v>109</v>
      </c>
      <c r="AB31" s="5">
        <v>98</v>
      </c>
      <c r="AC31" s="5">
        <v>84</v>
      </c>
      <c r="AD31" s="5">
        <v>71</v>
      </c>
      <c r="AE31" s="13">
        <v>81</v>
      </c>
      <c r="AF31" s="13">
        <v>83</v>
      </c>
    </row>
    <row r="32" spans="1:32" ht="15" x14ac:dyDescent="0.25">
      <c r="A32" s="12" t="s">
        <v>83</v>
      </c>
      <c r="B32" s="5">
        <v>127</v>
      </c>
      <c r="C32" s="5">
        <v>127</v>
      </c>
      <c r="D32" s="5">
        <v>118</v>
      </c>
      <c r="E32" s="5">
        <v>110</v>
      </c>
      <c r="F32" s="5">
        <v>106</v>
      </c>
      <c r="G32" s="5">
        <v>110</v>
      </c>
      <c r="H32" s="5">
        <v>112</v>
      </c>
      <c r="I32" s="5">
        <v>111</v>
      </c>
      <c r="J32" s="5">
        <v>98</v>
      </c>
      <c r="K32" s="5">
        <v>101</v>
      </c>
      <c r="L32" s="5">
        <v>95</v>
      </c>
      <c r="M32" s="5">
        <v>93</v>
      </c>
      <c r="N32" s="5">
        <v>106</v>
      </c>
      <c r="O32" s="5">
        <v>104</v>
      </c>
      <c r="P32" s="5">
        <v>99</v>
      </c>
      <c r="Q32" s="5">
        <v>80</v>
      </c>
      <c r="R32" s="5">
        <v>82</v>
      </c>
      <c r="S32" s="5">
        <v>81</v>
      </c>
      <c r="T32" s="5">
        <v>86</v>
      </c>
      <c r="U32" s="5">
        <v>77</v>
      </c>
      <c r="V32" s="5">
        <v>70</v>
      </c>
      <c r="W32" s="5">
        <v>72</v>
      </c>
      <c r="X32" s="5">
        <v>77</v>
      </c>
      <c r="Y32" s="5">
        <v>74</v>
      </c>
      <c r="Z32" s="5">
        <v>94</v>
      </c>
      <c r="AA32" s="5">
        <v>90</v>
      </c>
      <c r="AB32" s="5">
        <v>91</v>
      </c>
      <c r="AC32" s="5">
        <v>67</v>
      </c>
      <c r="AD32" s="5">
        <v>69</v>
      </c>
      <c r="AE32" s="13">
        <v>67</v>
      </c>
      <c r="AF32" s="13">
        <v>73</v>
      </c>
    </row>
    <row r="33" spans="1:32" ht="15" x14ac:dyDescent="0.25">
      <c r="A33" s="12" t="s">
        <v>84</v>
      </c>
      <c r="B33" s="5">
        <v>28</v>
      </c>
      <c r="C33" s="5">
        <v>26</v>
      </c>
      <c r="D33" s="5">
        <v>27</v>
      </c>
      <c r="E33" s="5">
        <v>21</v>
      </c>
      <c r="F33" s="5">
        <v>26</v>
      </c>
      <c r="G33" s="5">
        <v>26</v>
      </c>
      <c r="H33" s="5">
        <v>25</v>
      </c>
      <c r="I33" s="5">
        <v>24</v>
      </c>
      <c r="J33" s="5">
        <v>24</v>
      </c>
      <c r="K33" s="5">
        <v>24</v>
      </c>
      <c r="L33" s="5">
        <v>21</v>
      </c>
      <c r="M33" s="5">
        <v>21</v>
      </c>
      <c r="N33" s="5">
        <v>21</v>
      </c>
      <c r="O33" s="5">
        <v>22</v>
      </c>
      <c r="P33" s="5">
        <v>22</v>
      </c>
      <c r="Q33" s="5">
        <v>19</v>
      </c>
      <c r="R33" s="5">
        <v>18</v>
      </c>
      <c r="S33" s="5">
        <v>23</v>
      </c>
      <c r="T33" s="5">
        <v>21</v>
      </c>
      <c r="U33" s="5">
        <v>22</v>
      </c>
      <c r="V33" s="5">
        <v>18</v>
      </c>
      <c r="W33" s="5">
        <v>17</v>
      </c>
      <c r="X33" s="5">
        <v>18</v>
      </c>
      <c r="Y33" s="5">
        <v>20</v>
      </c>
      <c r="Z33" s="5">
        <v>19</v>
      </c>
      <c r="AA33" s="5">
        <v>17</v>
      </c>
      <c r="AB33" s="5">
        <v>23</v>
      </c>
      <c r="AC33" s="5">
        <v>23</v>
      </c>
      <c r="AD33" s="5">
        <v>18</v>
      </c>
      <c r="AE33" s="13">
        <v>16</v>
      </c>
      <c r="AF33" s="13">
        <v>17</v>
      </c>
    </row>
    <row r="34" spans="1:32" ht="15" x14ac:dyDescent="0.25">
      <c r="A34" s="12" t="s">
        <v>85</v>
      </c>
      <c r="B34" s="5">
        <v>103</v>
      </c>
      <c r="C34" s="5">
        <v>95</v>
      </c>
      <c r="D34" s="5">
        <v>94</v>
      </c>
      <c r="E34" s="5">
        <v>75</v>
      </c>
      <c r="F34" s="5">
        <v>71</v>
      </c>
      <c r="G34" s="5">
        <v>76</v>
      </c>
      <c r="H34" s="5">
        <v>71</v>
      </c>
      <c r="I34" s="5">
        <v>73</v>
      </c>
      <c r="J34" s="5">
        <v>74</v>
      </c>
      <c r="K34" s="5">
        <v>68</v>
      </c>
      <c r="L34" s="5">
        <v>72</v>
      </c>
      <c r="M34" s="5">
        <v>73</v>
      </c>
      <c r="N34" s="5">
        <v>80</v>
      </c>
      <c r="O34" s="5">
        <v>74</v>
      </c>
      <c r="P34" s="5">
        <v>72</v>
      </c>
      <c r="Q34" s="5">
        <v>62</v>
      </c>
      <c r="R34" s="5">
        <v>59</v>
      </c>
      <c r="S34" s="5">
        <v>61</v>
      </c>
      <c r="T34" s="5">
        <v>59</v>
      </c>
      <c r="U34" s="5">
        <v>59</v>
      </c>
      <c r="V34" s="5">
        <v>58</v>
      </c>
      <c r="W34" s="5">
        <v>54</v>
      </c>
      <c r="X34" s="5">
        <v>58</v>
      </c>
      <c r="Y34" s="5">
        <v>60</v>
      </c>
      <c r="Z34" s="5">
        <v>68</v>
      </c>
      <c r="AA34" s="5">
        <v>66</v>
      </c>
      <c r="AB34" s="5">
        <v>62</v>
      </c>
      <c r="AC34" s="5">
        <v>54</v>
      </c>
      <c r="AD34" s="5">
        <v>52</v>
      </c>
      <c r="AE34" s="13">
        <v>56</v>
      </c>
      <c r="AF34" s="13">
        <v>56</v>
      </c>
    </row>
    <row r="35" spans="1:32" ht="15" x14ac:dyDescent="0.25">
      <c r="A35" s="12" t="s">
        <v>86</v>
      </c>
      <c r="B35" s="5">
        <v>22</v>
      </c>
      <c r="C35" s="5">
        <v>20</v>
      </c>
      <c r="D35" s="5">
        <v>19</v>
      </c>
      <c r="E35" s="5">
        <v>21</v>
      </c>
      <c r="F35" s="5">
        <v>18</v>
      </c>
      <c r="G35" s="5">
        <v>19</v>
      </c>
      <c r="H35" s="5">
        <v>17</v>
      </c>
      <c r="I35" s="5">
        <v>20</v>
      </c>
      <c r="J35" s="5">
        <v>18</v>
      </c>
      <c r="K35" s="5">
        <v>19</v>
      </c>
      <c r="L35" s="5">
        <v>18</v>
      </c>
      <c r="M35" s="5">
        <v>18</v>
      </c>
      <c r="N35" s="5">
        <v>18</v>
      </c>
      <c r="O35" s="5">
        <v>18</v>
      </c>
      <c r="P35" s="5">
        <v>15</v>
      </c>
      <c r="Q35" s="5">
        <v>13</v>
      </c>
      <c r="R35" s="5">
        <v>13</v>
      </c>
      <c r="S35" s="5">
        <v>14</v>
      </c>
      <c r="T35" s="5">
        <v>14</v>
      </c>
      <c r="U35" s="5">
        <v>14</v>
      </c>
      <c r="V35" s="5">
        <v>14</v>
      </c>
      <c r="W35" s="5">
        <v>13</v>
      </c>
      <c r="X35" s="5">
        <v>14</v>
      </c>
      <c r="Y35" s="5">
        <v>15</v>
      </c>
      <c r="Z35" s="5">
        <v>16</v>
      </c>
      <c r="AA35" s="5">
        <v>19</v>
      </c>
      <c r="AB35" s="5">
        <v>17</v>
      </c>
      <c r="AC35" s="5">
        <v>16</v>
      </c>
      <c r="AD35" s="5">
        <v>15</v>
      </c>
      <c r="AE35" s="13">
        <v>17</v>
      </c>
      <c r="AF35" s="13">
        <v>16</v>
      </c>
    </row>
    <row r="36" spans="1:32" ht="15" x14ac:dyDescent="0.25">
      <c r="A36" s="12" t="s">
        <v>87</v>
      </c>
      <c r="B36" s="5">
        <v>146</v>
      </c>
      <c r="C36" s="5">
        <v>151</v>
      </c>
      <c r="D36" s="5">
        <v>157</v>
      </c>
      <c r="E36" s="5">
        <v>143</v>
      </c>
      <c r="F36" s="5">
        <v>147</v>
      </c>
      <c r="G36" s="5">
        <v>155</v>
      </c>
      <c r="H36" s="5">
        <v>145</v>
      </c>
      <c r="I36" s="5">
        <v>143</v>
      </c>
      <c r="J36" s="5">
        <v>146</v>
      </c>
      <c r="K36" s="5">
        <v>133</v>
      </c>
      <c r="L36" s="5">
        <v>139</v>
      </c>
      <c r="M36" s="5">
        <v>134</v>
      </c>
      <c r="N36" s="5">
        <v>134</v>
      </c>
      <c r="O36" s="5">
        <v>139</v>
      </c>
      <c r="P36" s="5">
        <v>139</v>
      </c>
      <c r="Q36" s="5">
        <v>124</v>
      </c>
      <c r="R36" s="5">
        <v>117</v>
      </c>
      <c r="S36" s="5">
        <v>118</v>
      </c>
      <c r="T36" s="5">
        <v>113</v>
      </c>
      <c r="U36" s="5">
        <v>117</v>
      </c>
      <c r="V36" s="5">
        <v>109</v>
      </c>
      <c r="W36" s="5">
        <v>103</v>
      </c>
      <c r="X36" s="5">
        <v>108</v>
      </c>
      <c r="Y36" s="5">
        <v>109</v>
      </c>
      <c r="Z36" s="5">
        <v>129</v>
      </c>
      <c r="AA36" s="5">
        <v>123</v>
      </c>
      <c r="AB36" s="5">
        <v>114</v>
      </c>
      <c r="AC36" s="5">
        <v>101</v>
      </c>
      <c r="AD36" s="5">
        <v>99</v>
      </c>
      <c r="AE36" s="13">
        <v>102</v>
      </c>
      <c r="AF36" s="13">
        <v>108</v>
      </c>
    </row>
    <row r="37" spans="1:32" ht="15" x14ac:dyDescent="0.25">
      <c r="A37" s="12" t="s">
        <v>88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13">
        <v>0</v>
      </c>
      <c r="AF37" s="13">
        <v>0</v>
      </c>
    </row>
    <row r="38" spans="1:32" ht="15" x14ac:dyDescent="0.25">
      <c r="A38" s="12" t="s">
        <v>89</v>
      </c>
      <c r="B38" s="5">
        <v>114</v>
      </c>
      <c r="C38" s="5">
        <v>105</v>
      </c>
      <c r="D38" s="5">
        <v>97</v>
      </c>
      <c r="E38" s="5">
        <v>81</v>
      </c>
      <c r="F38" s="5">
        <v>84</v>
      </c>
      <c r="G38" s="5">
        <v>85</v>
      </c>
      <c r="H38" s="5">
        <v>84</v>
      </c>
      <c r="I38" s="5">
        <v>83</v>
      </c>
      <c r="J38" s="5">
        <v>78</v>
      </c>
      <c r="K38" s="5">
        <v>74</v>
      </c>
      <c r="L38" s="5">
        <v>81</v>
      </c>
      <c r="M38" s="5">
        <v>82</v>
      </c>
      <c r="N38" s="5">
        <v>100</v>
      </c>
      <c r="O38" s="5">
        <v>92</v>
      </c>
      <c r="P38" s="5">
        <v>82</v>
      </c>
      <c r="Q38" s="5">
        <v>78</v>
      </c>
      <c r="R38" s="5">
        <v>72</v>
      </c>
      <c r="S38" s="5">
        <v>75</v>
      </c>
      <c r="T38" s="5">
        <v>68</v>
      </c>
      <c r="U38" s="5">
        <v>69</v>
      </c>
      <c r="V38" s="5">
        <v>61</v>
      </c>
      <c r="W38" s="5">
        <v>63</v>
      </c>
      <c r="X38" s="5">
        <v>63</v>
      </c>
      <c r="Y38" s="5">
        <v>60</v>
      </c>
      <c r="Z38" s="5">
        <v>66</v>
      </c>
      <c r="AA38" s="5">
        <v>66</v>
      </c>
      <c r="AB38" s="5">
        <v>58</v>
      </c>
      <c r="AC38" s="5">
        <v>67</v>
      </c>
      <c r="AD38" s="5">
        <v>55</v>
      </c>
      <c r="AE38" s="13">
        <v>61</v>
      </c>
      <c r="AF38" s="13">
        <v>62</v>
      </c>
    </row>
    <row r="39" spans="1:32" ht="15" x14ac:dyDescent="0.25">
      <c r="A39" s="12" t="s">
        <v>90</v>
      </c>
      <c r="B39" s="5">
        <v>98</v>
      </c>
      <c r="C39" s="5">
        <v>92</v>
      </c>
      <c r="D39" s="5">
        <v>90</v>
      </c>
      <c r="E39" s="5">
        <v>86</v>
      </c>
      <c r="F39" s="5">
        <v>75</v>
      </c>
      <c r="G39" s="5">
        <v>80</v>
      </c>
      <c r="H39" s="5">
        <v>82</v>
      </c>
      <c r="I39" s="5">
        <v>79</v>
      </c>
      <c r="J39" s="5">
        <v>68</v>
      </c>
      <c r="K39" s="5">
        <v>76</v>
      </c>
      <c r="L39" s="5">
        <v>75</v>
      </c>
      <c r="M39" s="5">
        <v>72</v>
      </c>
      <c r="N39" s="5">
        <v>80</v>
      </c>
      <c r="O39" s="5">
        <v>75</v>
      </c>
      <c r="P39" s="5">
        <v>79</v>
      </c>
      <c r="Q39" s="5">
        <v>71</v>
      </c>
      <c r="R39" s="5">
        <v>68</v>
      </c>
      <c r="S39" s="5">
        <v>71</v>
      </c>
      <c r="T39" s="5">
        <v>76</v>
      </c>
      <c r="U39" s="5">
        <v>71</v>
      </c>
      <c r="V39" s="5">
        <v>66</v>
      </c>
      <c r="W39" s="5">
        <v>60</v>
      </c>
      <c r="X39" s="5">
        <v>58</v>
      </c>
      <c r="Y39" s="5">
        <v>57</v>
      </c>
      <c r="Z39" s="5">
        <v>69</v>
      </c>
      <c r="AA39" s="5">
        <v>70</v>
      </c>
      <c r="AB39" s="5">
        <v>68</v>
      </c>
      <c r="AC39" s="5">
        <v>67</v>
      </c>
      <c r="AD39" s="5">
        <v>56</v>
      </c>
      <c r="AE39" s="13">
        <v>61</v>
      </c>
      <c r="AF39" s="13">
        <v>56</v>
      </c>
    </row>
    <row r="40" spans="1:32" ht="15" x14ac:dyDescent="0.25">
      <c r="A40" s="12" t="s">
        <v>91</v>
      </c>
      <c r="B40" s="5">
        <v>123</v>
      </c>
      <c r="C40" s="5">
        <v>120</v>
      </c>
      <c r="D40" s="5">
        <v>110</v>
      </c>
      <c r="E40" s="5">
        <v>102</v>
      </c>
      <c r="F40" s="5">
        <v>93</v>
      </c>
      <c r="G40" s="5">
        <v>99</v>
      </c>
      <c r="H40" s="5">
        <v>102</v>
      </c>
      <c r="I40" s="5">
        <v>107</v>
      </c>
      <c r="J40" s="5">
        <v>107</v>
      </c>
      <c r="K40" s="5">
        <v>97</v>
      </c>
      <c r="L40" s="5">
        <v>98</v>
      </c>
      <c r="M40" s="5">
        <v>92</v>
      </c>
      <c r="N40" s="5">
        <v>98</v>
      </c>
      <c r="O40" s="5">
        <v>89</v>
      </c>
      <c r="P40" s="5">
        <v>85</v>
      </c>
      <c r="Q40" s="5">
        <v>84</v>
      </c>
      <c r="R40" s="5">
        <v>88</v>
      </c>
      <c r="S40" s="5">
        <v>88</v>
      </c>
      <c r="T40" s="5">
        <v>95</v>
      </c>
      <c r="U40" s="5">
        <v>95</v>
      </c>
      <c r="V40" s="5">
        <v>87</v>
      </c>
      <c r="W40" s="5">
        <v>80</v>
      </c>
      <c r="X40" s="5">
        <v>75</v>
      </c>
      <c r="Y40" s="5">
        <v>78</v>
      </c>
      <c r="Z40" s="5">
        <v>85</v>
      </c>
      <c r="AA40" s="5">
        <v>90</v>
      </c>
      <c r="AB40" s="5">
        <v>88</v>
      </c>
      <c r="AC40" s="5">
        <v>76</v>
      </c>
      <c r="AD40" s="5">
        <v>80</v>
      </c>
      <c r="AE40" s="13">
        <v>78</v>
      </c>
      <c r="AF40" s="13">
        <v>82</v>
      </c>
    </row>
    <row r="41" spans="1:32" ht="15" x14ac:dyDescent="0.25">
      <c r="A41" s="12" t="s">
        <v>92</v>
      </c>
      <c r="B41" s="5">
        <v>71</v>
      </c>
      <c r="C41" s="5">
        <v>69</v>
      </c>
      <c r="D41" s="5">
        <v>66</v>
      </c>
      <c r="E41" s="5">
        <v>51</v>
      </c>
      <c r="F41" s="5">
        <v>49</v>
      </c>
      <c r="G41" s="5">
        <v>53</v>
      </c>
      <c r="H41" s="5">
        <v>48</v>
      </c>
      <c r="I41" s="5">
        <v>44</v>
      </c>
      <c r="J41" s="5">
        <v>47</v>
      </c>
      <c r="K41" s="5">
        <v>45</v>
      </c>
      <c r="L41" s="5">
        <v>47</v>
      </c>
      <c r="M41" s="5">
        <v>42</v>
      </c>
      <c r="N41" s="5">
        <v>48</v>
      </c>
      <c r="O41" s="5">
        <v>50</v>
      </c>
      <c r="P41" s="5">
        <v>46</v>
      </c>
      <c r="Q41" s="5">
        <v>40</v>
      </c>
      <c r="R41" s="5">
        <v>33</v>
      </c>
      <c r="S41" s="5">
        <v>38</v>
      </c>
      <c r="T41" s="5">
        <v>37</v>
      </c>
      <c r="U41" s="5">
        <v>47</v>
      </c>
      <c r="V41" s="5">
        <v>41</v>
      </c>
      <c r="W41" s="5">
        <v>41</v>
      </c>
      <c r="X41" s="5">
        <v>38</v>
      </c>
      <c r="Y41" s="5">
        <v>38</v>
      </c>
      <c r="Z41" s="5">
        <v>50</v>
      </c>
      <c r="AA41" s="5">
        <v>53</v>
      </c>
      <c r="AB41" s="5">
        <v>46</v>
      </c>
      <c r="AC41" s="5">
        <v>39</v>
      </c>
      <c r="AD41" s="5">
        <v>38</v>
      </c>
      <c r="AE41" s="13">
        <v>39</v>
      </c>
      <c r="AF41" s="13">
        <v>37</v>
      </c>
    </row>
    <row r="42" spans="1:32" ht="15" x14ac:dyDescent="0.25">
      <c r="A42" s="12" t="s">
        <v>93</v>
      </c>
      <c r="B42" s="5">
        <v>1479</v>
      </c>
      <c r="C42" s="5">
        <v>1432</v>
      </c>
      <c r="D42" s="5">
        <v>1388</v>
      </c>
      <c r="E42" s="5">
        <v>1222</v>
      </c>
      <c r="F42" s="5">
        <v>1101</v>
      </c>
      <c r="G42" s="5">
        <v>1144</v>
      </c>
      <c r="H42" s="5">
        <v>1126</v>
      </c>
      <c r="I42" s="5">
        <v>1110</v>
      </c>
      <c r="J42" s="5">
        <v>1132</v>
      </c>
      <c r="K42" s="5">
        <v>1082</v>
      </c>
      <c r="L42" s="5">
        <v>1179</v>
      </c>
      <c r="M42" s="5">
        <v>1191</v>
      </c>
      <c r="N42" s="5">
        <v>1319</v>
      </c>
      <c r="O42" s="5">
        <v>1289</v>
      </c>
      <c r="P42" s="5">
        <v>1226</v>
      </c>
      <c r="Q42" s="5">
        <v>1144</v>
      </c>
      <c r="R42" s="5">
        <v>955</v>
      </c>
      <c r="S42" s="5">
        <v>980</v>
      </c>
      <c r="T42" s="5">
        <v>918</v>
      </c>
      <c r="U42" s="5">
        <v>892</v>
      </c>
      <c r="V42" s="5">
        <v>904</v>
      </c>
      <c r="W42" s="5">
        <v>872</v>
      </c>
      <c r="X42" s="5">
        <v>948</v>
      </c>
      <c r="Y42" s="5">
        <v>965</v>
      </c>
      <c r="Z42" s="5">
        <v>1172</v>
      </c>
      <c r="AA42" s="5">
        <v>1149</v>
      </c>
      <c r="AB42" s="5">
        <v>1072</v>
      </c>
      <c r="AC42" s="5">
        <v>933</v>
      </c>
      <c r="AD42" s="5">
        <v>838</v>
      </c>
      <c r="AE42" s="13">
        <v>829</v>
      </c>
      <c r="AF42" s="13">
        <v>835</v>
      </c>
    </row>
    <row r="43" spans="1:32" ht="15" x14ac:dyDescent="0.25">
      <c r="A43" s="12" t="s">
        <v>94</v>
      </c>
      <c r="B43" s="5">
        <v>22</v>
      </c>
      <c r="C43" s="5">
        <v>27</v>
      </c>
      <c r="D43" s="5">
        <v>23</v>
      </c>
      <c r="E43" s="5">
        <v>20</v>
      </c>
      <c r="F43" s="5">
        <v>15</v>
      </c>
      <c r="G43" s="5">
        <v>17</v>
      </c>
      <c r="H43" s="5">
        <v>14</v>
      </c>
      <c r="I43" s="5">
        <v>15</v>
      </c>
      <c r="J43" s="5">
        <v>18</v>
      </c>
      <c r="K43" s="5">
        <v>16</v>
      </c>
      <c r="L43" s="5">
        <v>21</v>
      </c>
      <c r="M43" s="5">
        <v>20</v>
      </c>
      <c r="N43" s="5">
        <v>20</v>
      </c>
      <c r="O43" s="5">
        <v>19</v>
      </c>
      <c r="P43" s="5">
        <v>15</v>
      </c>
      <c r="Q43" s="5">
        <v>18</v>
      </c>
      <c r="R43" s="5">
        <v>13</v>
      </c>
      <c r="S43" s="5">
        <v>14</v>
      </c>
      <c r="T43" s="5">
        <v>12</v>
      </c>
      <c r="U43" s="5">
        <v>15</v>
      </c>
      <c r="V43" s="5">
        <v>15</v>
      </c>
      <c r="W43" s="5">
        <v>15</v>
      </c>
      <c r="X43" s="5">
        <v>17</v>
      </c>
      <c r="Y43" s="5">
        <v>18</v>
      </c>
      <c r="Z43" s="5">
        <v>19</v>
      </c>
      <c r="AA43" s="5">
        <v>20</v>
      </c>
      <c r="AB43" s="5">
        <v>20</v>
      </c>
      <c r="AC43" s="5">
        <v>20</v>
      </c>
      <c r="AD43" s="5">
        <v>14</v>
      </c>
      <c r="AE43" s="13">
        <v>14</v>
      </c>
      <c r="AF43" s="13">
        <v>11</v>
      </c>
    </row>
    <row r="44" spans="1:32" ht="15" x14ac:dyDescent="0.25">
      <c r="A44" s="12" t="s">
        <v>95</v>
      </c>
      <c r="B44" s="5">
        <v>43</v>
      </c>
      <c r="C44" s="5">
        <v>39</v>
      </c>
      <c r="D44" s="5">
        <v>40</v>
      </c>
      <c r="E44" s="5">
        <v>33</v>
      </c>
      <c r="F44" s="5">
        <v>24</v>
      </c>
      <c r="G44" s="5">
        <v>27</v>
      </c>
      <c r="H44" s="5">
        <v>29</v>
      </c>
      <c r="I44" s="5">
        <v>29</v>
      </c>
      <c r="J44" s="5">
        <v>31</v>
      </c>
      <c r="K44" s="5">
        <v>28</v>
      </c>
      <c r="L44" s="5">
        <v>31</v>
      </c>
      <c r="M44" s="5">
        <v>32</v>
      </c>
      <c r="N44" s="5">
        <v>30</v>
      </c>
      <c r="O44" s="5">
        <v>31</v>
      </c>
      <c r="P44" s="5">
        <v>28</v>
      </c>
      <c r="Q44" s="5">
        <v>25</v>
      </c>
      <c r="R44" s="5">
        <v>28</v>
      </c>
      <c r="S44" s="5">
        <v>26</v>
      </c>
      <c r="T44" s="5">
        <v>27</v>
      </c>
      <c r="U44" s="5">
        <v>29</v>
      </c>
      <c r="V44" s="5">
        <v>22</v>
      </c>
      <c r="W44" s="5">
        <v>20</v>
      </c>
      <c r="X44" s="5">
        <v>25</v>
      </c>
      <c r="Y44" s="5">
        <v>25</v>
      </c>
      <c r="Z44" s="5">
        <v>28</v>
      </c>
      <c r="AA44" s="5">
        <v>20</v>
      </c>
      <c r="AB44" s="5">
        <v>17</v>
      </c>
      <c r="AC44" s="5">
        <v>16</v>
      </c>
      <c r="AD44" s="5">
        <v>21</v>
      </c>
      <c r="AE44" s="13">
        <v>19</v>
      </c>
      <c r="AF44" s="13">
        <v>20</v>
      </c>
    </row>
    <row r="45" spans="1:32" ht="15" x14ac:dyDescent="0.25">
      <c r="A45" s="12" t="s">
        <v>96</v>
      </c>
      <c r="B45" s="5">
        <v>154</v>
      </c>
      <c r="C45" s="5">
        <v>156</v>
      </c>
      <c r="D45" s="5">
        <v>159</v>
      </c>
      <c r="E45" s="5">
        <v>140</v>
      </c>
      <c r="F45" s="5">
        <v>125</v>
      </c>
      <c r="G45" s="5">
        <v>130</v>
      </c>
      <c r="H45" s="5">
        <v>133</v>
      </c>
      <c r="I45" s="5">
        <v>133</v>
      </c>
      <c r="J45" s="5">
        <v>129</v>
      </c>
      <c r="K45" s="5">
        <v>125</v>
      </c>
      <c r="L45" s="5">
        <v>116</v>
      </c>
      <c r="M45" s="5">
        <v>118</v>
      </c>
      <c r="N45" s="5">
        <v>131</v>
      </c>
      <c r="O45" s="5">
        <v>123</v>
      </c>
      <c r="P45" s="5">
        <v>122</v>
      </c>
      <c r="Q45" s="5">
        <v>99</v>
      </c>
      <c r="R45" s="5">
        <v>95</v>
      </c>
      <c r="S45" s="5">
        <v>89</v>
      </c>
      <c r="T45" s="5">
        <v>92</v>
      </c>
      <c r="U45" s="5">
        <v>91</v>
      </c>
      <c r="V45" s="5">
        <v>89</v>
      </c>
      <c r="W45" s="5">
        <v>88</v>
      </c>
      <c r="X45" s="5">
        <v>102</v>
      </c>
      <c r="Y45" s="5">
        <v>96</v>
      </c>
      <c r="Z45" s="5">
        <v>116</v>
      </c>
      <c r="AA45" s="5">
        <v>113</v>
      </c>
      <c r="AB45" s="5">
        <v>108</v>
      </c>
      <c r="AC45" s="5">
        <v>101</v>
      </c>
      <c r="AD45" s="5">
        <v>91</v>
      </c>
      <c r="AE45" s="13">
        <v>81</v>
      </c>
      <c r="AF45" s="13">
        <v>80</v>
      </c>
    </row>
    <row r="46" spans="1:32" ht="15" x14ac:dyDescent="0.25">
      <c r="A46" s="12" t="s">
        <v>97</v>
      </c>
      <c r="B46" s="5">
        <v>345</v>
      </c>
      <c r="C46" s="5">
        <v>343</v>
      </c>
      <c r="D46" s="5">
        <v>338</v>
      </c>
      <c r="E46" s="5">
        <v>281</v>
      </c>
      <c r="F46" s="5">
        <v>278</v>
      </c>
      <c r="G46" s="5">
        <v>293</v>
      </c>
      <c r="H46" s="5">
        <v>294</v>
      </c>
      <c r="I46" s="5">
        <v>296</v>
      </c>
      <c r="J46" s="5">
        <v>281</v>
      </c>
      <c r="K46" s="5">
        <v>270</v>
      </c>
      <c r="L46" s="5">
        <v>257</v>
      </c>
      <c r="M46" s="5">
        <v>256</v>
      </c>
      <c r="N46" s="5">
        <v>297</v>
      </c>
      <c r="O46" s="5">
        <v>286</v>
      </c>
      <c r="P46" s="5">
        <v>279</v>
      </c>
      <c r="Q46" s="5">
        <v>231</v>
      </c>
      <c r="R46" s="5">
        <v>231</v>
      </c>
      <c r="S46" s="5">
        <v>232</v>
      </c>
      <c r="T46" s="5">
        <v>237</v>
      </c>
      <c r="U46" s="5">
        <v>239</v>
      </c>
      <c r="V46" s="5">
        <v>222</v>
      </c>
      <c r="W46" s="5">
        <v>214</v>
      </c>
      <c r="X46" s="5">
        <v>236</v>
      </c>
      <c r="Y46" s="5">
        <v>231</v>
      </c>
      <c r="Z46" s="5">
        <v>284</v>
      </c>
      <c r="AA46" s="5">
        <v>277</v>
      </c>
      <c r="AB46" s="5">
        <v>258</v>
      </c>
      <c r="AC46" s="5">
        <v>224</v>
      </c>
      <c r="AD46" s="5">
        <v>214</v>
      </c>
      <c r="AE46" s="13">
        <v>205</v>
      </c>
      <c r="AF46" s="13">
        <v>206</v>
      </c>
    </row>
    <row r="47" spans="1:32" ht="15" x14ac:dyDescent="0.25">
      <c r="A47" s="12" t="s">
        <v>98</v>
      </c>
      <c r="B47" s="5">
        <v>18</v>
      </c>
      <c r="C47" s="5">
        <v>19</v>
      </c>
      <c r="D47" s="5">
        <v>15</v>
      </c>
      <c r="E47" s="5">
        <v>17</v>
      </c>
      <c r="F47" s="5">
        <v>12</v>
      </c>
      <c r="G47" s="5">
        <v>10</v>
      </c>
      <c r="H47" s="5">
        <v>10</v>
      </c>
      <c r="I47" s="5">
        <v>11</v>
      </c>
      <c r="J47" s="5">
        <v>11</v>
      </c>
      <c r="K47" s="5">
        <v>9</v>
      </c>
      <c r="L47" s="5">
        <v>14</v>
      </c>
      <c r="M47" s="5">
        <v>10</v>
      </c>
      <c r="N47" s="5">
        <v>8</v>
      </c>
      <c r="O47" s="5">
        <v>10</v>
      </c>
      <c r="P47" s="5">
        <v>10</v>
      </c>
      <c r="Q47" s="5">
        <v>9</v>
      </c>
      <c r="R47" s="5">
        <v>9</v>
      </c>
      <c r="S47" s="5">
        <v>10</v>
      </c>
      <c r="T47" s="5">
        <v>9</v>
      </c>
      <c r="U47" s="5">
        <v>7</v>
      </c>
      <c r="V47" s="5">
        <v>8</v>
      </c>
      <c r="W47" s="5">
        <v>7</v>
      </c>
      <c r="X47" s="5">
        <v>8</v>
      </c>
      <c r="Y47" s="5">
        <v>8</v>
      </c>
      <c r="Z47" s="5">
        <v>9</v>
      </c>
      <c r="AA47" s="5">
        <v>7</v>
      </c>
      <c r="AB47" s="5">
        <v>7</v>
      </c>
      <c r="AC47" s="5">
        <v>8</v>
      </c>
      <c r="AD47" s="5">
        <v>8</v>
      </c>
      <c r="AE47" s="13">
        <v>8</v>
      </c>
      <c r="AF47" s="13">
        <v>7</v>
      </c>
    </row>
    <row r="48" spans="1:32" ht="15" x14ac:dyDescent="0.25">
      <c r="A48" s="12" t="s">
        <v>99</v>
      </c>
      <c r="B48" s="5">
        <v>2377</v>
      </c>
      <c r="C48" s="5">
        <v>2316</v>
      </c>
      <c r="D48" s="5">
        <v>2262</v>
      </c>
      <c r="E48" s="5">
        <v>1946</v>
      </c>
      <c r="F48" s="5">
        <v>1961</v>
      </c>
      <c r="G48" s="5">
        <v>2012</v>
      </c>
      <c r="H48" s="5">
        <v>2005</v>
      </c>
      <c r="I48" s="5">
        <v>1968</v>
      </c>
      <c r="J48" s="5">
        <v>1830</v>
      </c>
      <c r="K48" s="5">
        <v>1757</v>
      </c>
      <c r="L48" s="5">
        <v>1748</v>
      </c>
      <c r="M48" s="5">
        <v>1697</v>
      </c>
      <c r="N48" s="5">
        <v>1936</v>
      </c>
      <c r="O48" s="5">
        <v>1972</v>
      </c>
      <c r="P48" s="5">
        <v>1931</v>
      </c>
      <c r="Q48" s="5">
        <v>1711</v>
      </c>
      <c r="R48" s="5">
        <v>1722</v>
      </c>
      <c r="S48" s="5">
        <v>1767</v>
      </c>
      <c r="T48" s="5">
        <v>1755</v>
      </c>
      <c r="U48" s="5">
        <v>1731</v>
      </c>
      <c r="V48" s="5">
        <v>1548</v>
      </c>
      <c r="W48" s="5">
        <v>1454</v>
      </c>
      <c r="X48" s="5">
        <v>1526</v>
      </c>
      <c r="Y48" s="5">
        <v>1506</v>
      </c>
      <c r="Z48" s="5">
        <v>1770</v>
      </c>
      <c r="AA48" s="5">
        <v>1770</v>
      </c>
      <c r="AB48" s="5">
        <v>1659</v>
      </c>
      <c r="AC48" s="5">
        <v>1429</v>
      </c>
      <c r="AD48" s="5">
        <v>1477</v>
      </c>
      <c r="AE48" s="13">
        <v>1485</v>
      </c>
      <c r="AF48" s="13">
        <v>1511</v>
      </c>
    </row>
    <row r="49" spans="1:32" ht="15" x14ac:dyDescent="0.25">
      <c r="A49" s="12" t="s">
        <v>100</v>
      </c>
      <c r="B49" s="5">
        <v>149</v>
      </c>
      <c r="C49" s="5">
        <v>150</v>
      </c>
      <c r="D49" s="5">
        <v>142</v>
      </c>
      <c r="E49" s="5">
        <v>127</v>
      </c>
      <c r="F49" s="5">
        <v>140</v>
      </c>
      <c r="G49" s="5">
        <v>146</v>
      </c>
      <c r="H49" s="5">
        <v>146</v>
      </c>
      <c r="I49" s="5">
        <v>146</v>
      </c>
      <c r="J49" s="5">
        <v>138</v>
      </c>
      <c r="K49" s="5">
        <v>137</v>
      </c>
      <c r="L49" s="5">
        <v>131</v>
      </c>
      <c r="M49" s="5">
        <v>134</v>
      </c>
      <c r="N49" s="5">
        <v>140</v>
      </c>
      <c r="O49" s="5">
        <v>141</v>
      </c>
      <c r="P49" s="5">
        <v>132</v>
      </c>
      <c r="Q49" s="5">
        <v>126</v>
      </c>
      <c r="R49" s="5">
        <v>125</v>
      </c>
      <c r="S49" s="5">
        <v>129</v>
      </c>
      <c r="T49" s="5">
        <v>119</v>
      </c>
      <c r="U49" s="5">
        <v>115</v>
      </c>
      <c r="V49" s="5">
        <v>114</v>
      </c>
      <c r="W49" s="5">
        <v>106</v>
      </c>
      <c r="X49" s="5">
        <v>108</v>
      </c>
      <c r="Y49" s="5">
        <v>103</v>
      </c>
      <c r="Z49" s="5">
        <v>112</v>
      </c>
      <c r="AA49" s="5">
        <v>112</v>
      </c>
      <c r="AB49" s="5">
        <v>101</v>
      </c>
      <c r="AC49" s="5">
        <v>88</v>
      </c>
      <c r="AD49" s="5">
        <v>95</v>
      </c>
      <c r="AE49" s="13">
        <v>88</v>
      </c>
      <c r="AF49" s="13">
        <v>93</v>
      </c>
    </row>
    <row r="50" spans="1:32" ht="15" x14ac:dyDescent="0.25">
      <c r="A50" s="12" t="s">
        <v>101</v>
      </c>
      <c r="B50" s="5">
        <v>109</v>
      </c>
      <c r="C50" s="5">
        <v>109</v>
      </c>
      <c r="D50" s="5">
        <v>101</v>
      </c>
      <c r="E50" s="5">
        <v>80</v>
      </c>
      <c r="F50" s="5">
        <v>82</v>
      </c>
      <c r="G50" s="5">
        <v>90</v>
      </c>
      <c r="H50" s="5">
        <v>93</v>
      </c>
      <c r="I50" s="5">
        <v>91</v>
      </c>
      <c r="J50" s="5">
        <v>81</v>
      </c>
      <c r="K50" s="5">
        <v>77</v>
      </c>
      <c r="L50" s="5">
        <v>76</v>
      </c>
      <c r="M50" s="5">
        <v>78</v>
      </c>
      <c r="N50" s="5">
        <v>85</v>
      </c>
      <c r="O50" s="5">
        <v>75</v>
      </c>
      <c r="P50" s="5">
        <v>70</v>
      </c>
      <c r="Q50" s="5">
        <v>64</v>
      </c>
      <c r="R50" s="5">
        <v>61</v>
      </c>
      <c r="S50" s="5">
        <v>72</v>
      </c>
      <c r="T50" s="5">
        <v>81</v>
      </c>
      <c r="U50" s="5">
        <v>78</v>
      </c>
      <c r="V50" s="5">
        <v>63</v>
      </c>
      <c r="W50" s="5">
        <v>64</v>
      </c>
      <c r="X50" s="5">
        <v>65</v>
      </c>
      <c r="Y50" s="5">
        <v>57</v>
      </c>
      <c r="Z50" s="5">
        <v>71</v>
      </c>
      <c r="AA50" s="5">
        <v>69</v>
      </c>
      <c r="AB50" s="5">
        <v>63</v>
      </c>
      <c r="AC50" s="5">
        <v>54</v>
      </c>
      <c r="AD50" s="5">
        <v>56</v>
      </c>
      <c r="AE50" s="13">
        <v>67</v>
      </c>
      <c r="AF50" s="13">
        <v>72</v>
      </c>
    </row>
    <row r="51" spans="1:32" ht="15" x14ac:dyDescent="0.25">
      <c r="A51" s="12" t="s">
        <v>102</v>
      </c>
      <c r="B51" s="5">
        <v>78</v>
      </c>
      <c r="C51" s="5">
        <v>78</v>
      </c>
      <c r="D51" s="5">
        <v>81</v>
      </c>
      <c r="E51" s="5">
        <v>60</v>
      </c>
      <c r="F51" s="5">
        <v>63</v>
      </c>
      <c r="G51" s="5">
        <v>67</v>
      </c>
      <c r="H51" s="5">
        <v>64</v>
      </c>
      <c r="I51" s="5">
        <v>62</v>
      </c>
      <c r="J51" s="5">
        <v>58</v>
      </c>
      <c r="K51" s="5">
        <v>54</v>
      </c>
      <c r="L51" s="5">
        <v>55</v>
      </c>
      <c r="M51" s="5">
        <v>52</v>
      </c>
      <c r="N51" s="5">
        <v>65</v>
      </c>
      <c r="O51" s="5">
        <v>67</v>
      </c>
      <c r="P51" s="5">
        <v>67</v>
      </c>
      <c r="Q51" s="5">
        <v>52</v>
      </c>
      <c r="R51" s="5">
        <v>51</v>
      </c>
      <c r="S51" s="5">
        <v>51</v>
      </c>
      <c r="T51" s="5">
        <v>55</v>
      </c>
      <c r="U51" s="5">
        <v>52</v>
      </c>
      <c r="V51" s="5">
        <v>51</v>
      </c>
      <c r="W51" s="5">
        <v>46</v>
      </c>
      <c r="X51" s="5">
        <v>49</v>
      </c>
      <c r="Y51" s="5">
        <v>46</v>
      </c>
      <c r="Z51" s="5">
        <v>56</v>
      </c>
      <c r="AA51" s="5">
        <v>54</v>
      </c>
      <c r="AB51" s="5">
        <v>49</v>
      </c>
      <c r="AC51" s="5">
        <v>43</v>
      </c>
      <c r="AD51" s="5">
        <v>50</v>
      </c>
      <c r="AE51" s="13">
        <v>48</v>
      </c>
      <c r="AF51" s="13">
        <v>53</v>
      </c>
    </row>
    <row r="52" spans="1:32" ht="15" x14ac:dyDescent="0.25">
      <c r="A52" s="12" t="s">
        <v>103</v>
      </c>
      <c r="B52" s="5">
        <v>389</v>
      </c>
      <c r="C52" s="5">
        <v>371</v>
      </c>
      <c r="D52" s="5">
        <v>363</v>
      </c>
      <c r="E52" s="5">
        <v>313</v>
      </c>
      <c r="F52" s="5">
        <v>296</v>
      </c>
      <c r="G52" s="5">
        <v>325</v>
      </c>
      <c r="H52" s="5">
        <v>308</v>
      </c>
      <c r="I52" s="5">
        <v>295</v>
      </c>
      <c r="J52" s="5">
        <v>294</v>
      </c>
      <c r="K52" s="5">
        <v>274</v>
      </c>
      <c r="L52" s="5">
        <v>272</v>
      </c>
      <c r="M52" s="5">
        <v>283</v>
      </c>
      <c r="N52" s="5">
        <v>321</v>
      </c>
      <c r="O52" s="5">
        <v>312</v>
      </c>
      <c r="P52" s="5">
        <v>309</v>
      </c>
      <c r="Q52" s="5">
        <v>269</v>
      </c>
      <c r="R52" s="5">
        <v>265</v>
      </c>
      <c r="S52" s="5">
        <v>279</v>
      </c>
      <c r="T52" s="5">
        <v>265</v>
      </c>
      <c r="U52" s="5">
        <v>284</v>
      </c>
      <c r="V52" s="5">
        <v>244</v>
      </c>
      <c r="W52" s="5">
        <v>246</v>
      </c>
      <c r="X52" s="5">
        <v>252</v>
      </c>
      <c r="Y52" s="5">
        <v>239</v>
      </c>
      <c r="Z52" s="5">
        <v>284</v>
      </c>
      <c r="AA52" s="5">
        <v>283</v>
      </c>
      <c r="AB52" s="5">
        <v>250</v>
      </c>
      <c r="AC52" s="5">
        <v>237</v>
      </c>
      <c r="AD52" s="5">
        <v>205</v>
      </c>
      <c r="AE52" s="13">
        <v>216</v>
      </c>
      <c r="AF52" s="13">
        <v>227</v>
      </c>
    </row>
    <row r="53" spans="1:32" ht="15" x14ac:dyDescent="0.25">
      <c r="A53" s="12" t="s">
        <v>104</v>
      </c>
      <c r="B53" s="5">
        <v>754</v>
      </c>
      <c r="C53" s="5">
        <v>733</v>
      </c>
      <c r="D53" s="5">
        <v>716</v>
      </c>
      <c r="E53" s="5">
        <v>631</v>
      </c>
      <c r="F53" s="5">
        <v>598</v>
      </c>
      <c r="G53" s="5">
        <v>634</v>
      </c>
      <c r="H53" s="5">
        <v>617</v>
      </c>
      <c r="I53" s="5">
        <v>594</v>
      </c>
      <c r="J53" s="5">
        <v>577</v>
      </c>
      <c r="K53" s="5">
        <v>558</v>
      </c>
      <c r="L53" s="5">
        <v>554</v>
      </c>
      <c r="M53" s="5">
        <v>551</v>
      </c>
      <c r="N53" s="5">
        <v>609</v>
      </c>
      <c r="O53" s="5">
        <v>602</v>
      </c>
      <c r="P53" s="5">
        <v>588</v>
      </c>
      <c r="Q53" s="5">
        <v>537</v>
      </c>
      <c r="R53" s="5">
        <v>524</v>
      </c>
      <c r="S53" s="5">
        <v>544</v>
      </c>
      <c r="T53" s="5">
        <v>519</v>
      </c>
      <c r="U53" s="5">
        <v>553</v>
      </c>
      <c r="V53" s="5">
        <v>479</v>
      </c>
      <c r="W53" s="5">
        <v>470</v>
      </c>
      <c r="X53" s="5">
        <v>498</v>
      </c>
      <c r="Y53" s="5">
        <v>475</v>
      </c>
      <c r="Z53" s="5">
        <v>544</v>
      </c>
      <c r="AA53" s="5">
        <v>553</v>
      </c>
      <c r="AB53" s="5">
        <v>504</v>
      </c>
      <c r="AC53" s="5">
        <v>467</v>
      </c>
      <c r="AD53" s="5">
        <v>419</v>
      </c>
      <c r="AE53" s="13">
        <v>441</v>
      </c>
      <c r="AF53" s="13">
        <v>467</v>
      </c>
    </row>
    <row r="54" spans="1:32" ht="15" x14ac:dyDescent="0.25">
      <c r="A54" s="12" t="s">
        <v>105</v>
      </c>
      <c r="B54" s="5">
        <v>18</v>
      </c>
      <c r="C54" s="5">
        <v>14</v>
      </c>
      <c r="D54" s="5">
        <v>18</v>
      </c>
      <c r="E54" s="5">
        <v>17</v>
      </c>
      <c r="F54" s="5">
        <v>14</v>
      </c>
      <c r="G54" s="5">
        <v>12</v>
      </c>
      <c r="H54" s="5">
        <v>13</v>
      </c>
      <c r="I54" s="5">
        <v>11</v>
      </c>
      <c r="J54" s="5">
        <v>10</v>
      </c>
      <c r="K54" s="5">
        <v>11</v>
      </c>
      <c r="L54" s="5">
        <v>11</v>
      </c>
      <c r="M54" s="5">
        <v>10</v>
      </c>
      <c r="N54" s="5">
        <v>12</v>
      </c>
      <c r="O54" s="5">
        <v>11</v>
      </c>
      <c r="P54" s="5">
        <v>11</v>
      </c>
      <c r="Q54" s="5">
        <v>12</v>
      </c>
      <c r="R54" s="5">
        <v>10</v>
      </c>
      <c r="S54" s="5">
        <v>9</v>
      </c>
      <c r="T54" s="5">
        <v>11</v>
      </c>
      <c r="U54" s="5">
        <v>10</v>
      </c>
      <c r="V54" s="5">
        <v>8</v>
      </c>
      <c r="W54" s="5">
        <v>8</v>
      </c>
      <c r="X54" s="5">
        <v>9</v>
      </c>
      <c r="Y54" s="5">
        <v>10</v>
      </c>
      <c r="Z54" s="5">
        <v>9</v>
      </c>
      <c r="AA54" s="5">
        <v>9</v>
      </c>
      <c r="AB54" s="5">
        <v>9</v>
      </c>
      <c r="AC54" s="5">
        <v>9</v>
      </c>
      <c r="AD54" s="5">
        <v>7</v>
      </c>
      <c r="AE54" s="13">
        <v>8</v>
      </c>
      <c r="AF54" s="13">
        <v>7</v>
      </c>
    </row>
    <row r="55" spans="1:32" ht="15" x14ac:dyDescent="0.25">
      <c r="A55" s="12" t="s">
        <v>106</v>
      </c>
      <c r="B55" s="5">
        <v>83</v>
      </c>
      <c r="C55" s="5">
        <v>79</v>
      </c>
      <c r="D55" s="5">
        <v>81</v>
      </c>
      <c r="E55" s="5">
        <v>90</v>
      </c>
      <c r="F55" s="5">
        <v>61</v>
      </c>
      <c r="G55" s="5">
        <v>58</v>
      </c>
      <c r="H55" s="5">
        <v>61</v>
      </c>
      <c r="I55" s="5">
        <v>55</v>
      </c>
      <c r="J55" s="5">
        <v>55</v>
      </c>
      <c r="K55" s="5">
        <v>54</v>
      </c>
      <c r="L55" s="5">
        <v>58</v>
      </c>
      <c r="M55" s="5">
        <v>52</v>
      </c>
      <c r="N55" s="5">
        <v>65</v>
      </c>
      <c r="O55" s="5">
        <v>70</v>
      </c>
      <c r="P55" s="5">
        <v>68</v>
      </c>
      <c r="Q55" s="5">
        <v>65</v>
      </c>
      <c r="R55" s="5">
        <v>57</v>
      </c>
      <c r="S55" s="5">
        <v>55</v>
      </c>
      <c r="T55" s="5">
        <v>50</v>
      </c>
      <c r="U55" s="5">
        <v>47</v>
      </c>
      <c r="V55" s="5">
        <v>41</v>
      </c>
      <c r="W55" s="5">
        <v>40</v>
      </c>
      <c r="X55" s="5">
        <v>43</v>
      </c>
      <c r="Y55" s="5">
        <v>50</v>
      </c>
      <c r="Z55" s="5">
        <v>57</v>
      </c>
      <c r="AA55" s="5">
        <v>57</v>
      </c>
      <c r="AB55" s="5">
        <v>49</v>
      </c>
      <c r="AC55" s="5">
        <v>40</v>
      </c>
      <c r="AD55" s="5">
        <v>36</v>
      </c>
      <c r="AE55" s="13">
        <v>34</v>
      </c>
      <c r="AF55" s="13">
        <v>33</v>
      </c>
    </row>
    <row r="56" spans="1:32" ht="15" x14ac:dyDescent="0.25">
      <c r="A56" s="12" t="s">
        <v>107</v>
      </c>
      <c r="B56" s="5">
        <v>267</v>
      </c>
      <c r="C56" s="5">
        <v>253</v>
      </c>
      <c r="D56" s="5">
        <v>250</v>
      </c>
      <c r="E56" s="5">
        <v>297</v>
      </c>
      <c r="F56" s="5">
        <v>217</v>
      </c>
      <c r="G56" s="5">
        <v>201</v>
      </c>
      <c r="H56" s="5">
        <v>193</v>
      </c>
      <c r="I56" s="5">
        <v>183</v>
      </c>
      <c r="J56" s="5">
        <v>184</v>
      </c>
      <c r="K56" s="5">
        <v>177</v>
      </c>
      <c r="L56" s="5">
        <v>199</v>
      </c>
      <c r="M56" s="5">
        <v>193</v>
      </c>
      <c r="N56" s="5">
        <v>221</v>
      </c>
      <c r="O56" s="5">
        <v>221</v>
      </c>
      <c r="P56" s="5">
        <v>214</v>
      </c>
      <c r="Q56" s="5">
        <v>234</v>
      </c>
      <c r="R56" s="5">
        <v>190</v>
      </c>
      <c r="S56" s="5">
        <v>181</v>
      </c>
      <c r="T56" s="5">
        <v>170</v>
      </c>
      <c r="U56" s="5">
        <v>161</v>
      </c>
      <c r="V56" s="5">
        <v>159</v>
      </c>
      <c r="W56" s="5">
        <v>157</v>
      </c>
      <c r="X56" s="5">
        <v>177</v>
      </c>
      <c r="Y56" s="5">
        <v>193</v>
      </c>
      <c r="Z56" s="5">
        <v>211</v>
      </c>
      <c r="AA56" s="5">
        <v>206</v>
      </c>
      <c r="AB56" s="5">
        <v>192</v>
      </c>
      <c r="AC56" s="5">
        <v>202</v>
      </c>
      <c r="AD56" s="5">
        <v>166</v>
      </c>
      <c r="AE56" s="13">
        <v>161</v>
      </c>
      <c r="AF56" s="13">
        <v>142</v>
      </c>
    </row>
    <row r="57" spans="1:32" ht="15" x14ac:dyDescent="0.25">
      <c r="A57" s="12" t="s">
        <v>108</v>
      </c>
      <c r="B57" s="5">
        <v>213</v>
      </c>
      <c r="C57" s="5">
        <v>199</v>
      </c>
      <c r="D57" s="5">
        <v>199</v>
      </c>
      <c r="E57" s="5">
        <v>244</v>
      </c>
      <c r="F57" s="5">
        <v>174</v>
      </c>
      <c r="G57" s="5">
        <v>153</v>
      </c>
      <c r="H57" s="5">
        <v>148</v>
      </c>
      <c r="I57" s="5">
        <v>141</v>
      </c>
      <c r="J57" s="5">
        <v>136</v>
      </c>
      <c r="K57" s="5">
        <v>132</v>
      </c>
      <c r="L57" s="5">
        <v>157</v>
      </c>
      <c r="M57" s="5">
        <v>153</v>
      </c>
      <c r="N57" s="5">
        <v>179</v>
      </c>
      <c r="O57" s="5">
        <v>180</v>
      </c>
      <c r="P57" s="5">
        <v>175</v>
      </c>
      <c r="Q57" s="5">
        <v>193</v>
      </c>
      <c r="R57" s="5">
        <v>156</v>
      </c>
      <c r="S57" s="5">
        <v>142</v>
      </c>
      <c r="T57" s="5">
        <v>133</v>
      </c>
      <c r="U57" s="5">
        <v>125</v>
      </c>
      <c r="V57" s="5">
        <v>112</v>
      </c>
      <c r="W57" s="5">
        <v>110</v>
      </c>
      <c r="X57" s="5">
        <v>123</v>
      </c>
      <c r="Y57" s="5">
        <v>141</v>
      </c>
      <c r="Z57" s="5">
        <v>150</v>
      </c>
      <c r="AA57" s="5">
        <v>153</v>
      </c>
      <c r="AB57" s="5">
        <v>145</v>
      </c>
      <c r="AC57" s="5">
        <v>147</v>
      </c>
      <c r="AD57" s="5">
        <v>118</v>
      </c>
      <c r="AE57" s="13">
        <v>117</v>
      </c>
      <c r="AF57" s="13">
        <v>101</v>
      </c>
    </row>
    <row r="58" spans="1:32" ht="15" x14ac:dyDescent="0.25">
      <c r="A58" s="12" t="s">
        <v>109</v>
      </c>
      <c r="B58" s="5">
        <v>27</v>
      </c>
      <c r="C58" s="5">
        <v>26</v>
      </c>
      <c r="D58" s="5">
        <v>23</v>
      </c>
      <c r="E58" s="5">
        <v>23</v>
      </c>
      <c r="F58" s="5">
        <v>19</v>
      </c>
      <c r="G58" s="5">
        <v>17</v>
      </c>
      <c r="H58" s="5">
        <v>17</v>
      </c>
      <c r="I58" s="5">
        <v>18</v>
      </c>
      <c r="J58" s="5">
        <v>16</v>
      </c>
      <c r="K58" s="5">
        <v>16</v>
      </c>
      <c r="L58" s="5">
        <v>26</v>
      </c>
      <c r="M58" s="5">
        <v>25</v>
      </c>
      <c r="N58" s="5">
        <v>26</v>
      </c>
      <c r="O58" s="5">
        <v>25</v>
      </c>
      <c r="P58" s="5">
        <v>25</v>
      </c>
      <c r="Q58" s="5">
        <v>24</v>
      </c>
      <c r="R58" s="5">
        <v>21</v>
      </c>
      <c r="S58" s="5">
        <v>17</v>
      </c>
      <c r="T58" s="5">
        <v>16</v>
      </c>
      <c r="U58" s="5">
        <v>15</v>
      </c>
      <c r="V58" s="5">
        <v>15</v>
      </c>
      <c r="W58" s="5">
        <v>15</v>
      </c>
      <c r="X58" s="5">
        <v>18</v>
      </c>
      <c r="Y58" s="5">
        <v>18</v>
      </c>
      <c r="Z58" s="5">
        <v>16</v>
      </c>
      <c r="AA58" s="5">
        <v>17</v>
      </c>
      <c r="AB58" s="5">
        <v>19</v>
      </c>
      <c r="AC58" s="5">
        <v>20</v>
      </c>
      <c r="AD58" s="5">
        <v>15</v>
      </c>
      <c r="AE58" s="13">
        <v>14</v>
      </c>
      <c r="AF58" s="13">
        <v>11</v>
      </c>
    </row>
    <row r="59" spans="1:32" ht="15" x14ac:dyDescent="0.25">
      <c r="A59" s="12" t="s">
        <v>110</v>
      </c>
      <c r="B59" s="5">
        <v>1213</v>
      </c>
      <c r="C59" s="5">
        <v>1172</v>
      </c>
      <c r="D59" s="5">
        <v>1150</v>
      </c>
      <c r="E59" s="5">
        <v>978</v>
      </c>
      <c r="F59" s="5">
        <v>993</v>
      </c>
      <c r="G59" s="5">
        <v>1041</v>
      </c>
      <c r="H59" s="5">
        <v>979</v>
      </c>
      <c r="I59" s="5">
        <v>957</v>
      </c>
      <c r="J59" s="5">
        <v>959</v>
      </c>
      <c r="K59" s="5">
        <v>932</v>
      </c>
      <c r="L59" s="5">
        <v>922</v>
      </c>
      <c r="M59" s="5">
        <v>881</v>
      </c>
      <c r="N59" s="5">
        <v>1011</v>
      </c>
      <c r="O59" s="5">
        <v>994</v>
      </c>
      <c r="P59" s="5">
        <v>960</v>
      </c>
      <c r="Q59" s="5">
        <v>827</v>
      </c>
      <c r="R59" s="5">
        <v>841</v>
      </c>
      <c r="S59" s="5">
        <v>855</v>
      </c>
      <c r="T59" s="5">
        <v>820</v>
      </c>
      <c r="U59" s="5">
        <v>795</v>
      </c>
      <c r="V59" s="5">
        <v>782</v>
      </c>
      <c r="W59" s="5">
        <v>748</v>
      </c>
      <c r="X59" s="5">
        <v>755</v>
      </c>
      <c r="Y59" s="5">
        <v>761</v>
      </c>
      <c r="Z59" s="5">
        <v>919</v>
      </c>
      <c r="AA59" s="5">
        <v>897</v>
      </c>
      <c r="AB59" s="5">
        <v>863</v>
      </c>
      <c r="AC59" s="5">
        <v>739</v>
      </c>
      <c r="AD59" s="5">
        <v>737</v>
      </c>
      <c r="AE59" s="13">
        <v>735</v>
      </c>
      <c r="AF59" s="13">
        <v>732</v>
      </c>
    </row>
    <row r="60" spans="1:32" ht="15" x14ac:dyDescent="0.25">
      <c r="A60" s="12" t="s">
        <v>111</v>
      </c>
      <c r="B60" s="5">
        <v>2483</v>
      </c>
      <c r="C60" s="5">
        <v>2428</v>
      </c>
      <c r="D60" s="5">
        <v>2375</v>
      </c>
      <c r="E60" s="5">
        <v>2025</v>
      </c>
      <c r="F60" s="5">
        <v>1989</v>
      </c>
      <c r="G60" s="5">
        <v>2084</v>
      </c>
      <c r="H60" s="5">
        <v>2005</v>
      </c>
      <c r="I60" s="5">
        <v>1925</v>
      </c>
      <c r="J60" s="5">
        <v>1911</v>
      </c>
      <c r="K60" s="5">
        <v>1850</v>
      </c>
      <c r="L60" s="5">
        <v>1854</v>
      </c>
      <c r="M60" s="5">
        <v>1769</v>
      </c>
      <c r="N60" s="5">
        <v>2032</v>
      </c>
      <c r="O60" s="5">
        <v>2016</v>
      </c>
      <c r="P60" s="5">
        <v>1949</v>
      </c>
      <c r="Q60" s="5">
        <v>1667</v>
      </c>
      <c r="R60" s="5">
        <v>1648</v>
      </c>
      <c r="S60" s="5">
        <v>1680</v>
      </c>
      <c r="T60" s="5">
        <v>1653</v>
      </c>
      <c r="U60" s="5">
        <v>1608</v>
      </c>
      <c r="V60" s="5">
        <v>1556</v>
      </c>
      <c r="W60" s="5">
        <v>1490</v>
      </c>
      <c r="X60" s="5">
        <v>1536</v>
      </c>
      <c r="Y60" s="5">
        <v>1526</v>
      </c>
      <c r="Z60" s="5">
        <v>1868</v>
      </c>
      <c r="AA60" s="5">
        <v>1857</v>
      </c>
      <c r="AB60" s="5">
        <v>1742</v>
      </c>
      <c r="AC60" s="5">
        <v>1476</v>
      </c>
      <c r="AD60" s="5">
        <v>1497</v>
      </c>
      <c r="AE60" s="13">
        <v>1508</v>
      </c>
      <c r="AF60" s="13">
        <v>1510</v>
      </c>
    </row>
    <row r="61" spans="1:32" ht="15" x14ac:dyDescent="0.25">
      <c r="A61" s="12" t="s">
        <v>112</v>
      </c>
      <c r="B61" s="5">
        <v>298</v>
      </c>
      <c r="C61" s="5">
        <v>281</v>
      </c>
      <c r="D61" s="5">
        <v>274</v>
      </c>
      <c r="E61" s="5">
        <v>253</v>
      </c>
      <c r="F61" s="5">
        <v>232</v>
      </c>
      <c r="G61" s="5">
        <v>238</v>
      </c>
      <c r="H61" s="5">
        <v>228</v>
      </c>
      <c r="I61" s="5">
        <v>226</v>
      </c>
      <c r="J61" s="5">
        <v>243</v>
      </c>
      <c r="K61" s="5">
        <v>231</v>
      </c>
      <c r="L61" s="5">
        <v>247</v>
      </c>
      <c r="M61" s="5">
        <v>259</v>
      </c>
      <c r="N61" s="5">
        <v>281</v>
      </c>
      <c r="O61" s="5">
        <v>278</v>
      </c>
      <c r="P61" s="5">
        <v>257</v>
      </c>
      <c r="Q61" s="5">
        <v>256</v>
      </c>
      <c r="R61" s="5">
        <v>212</v>
      </c>
      <c r="S61" s="5">
        <v>216</v>
      </c>
      <c r="T61" s="5">
        <v>188</v>
      </c>
      <c r="U61" s="5">
        <v>184</v>
      </c>
      <c r="V61" s="5">
        <v>191</v>
      </c>
      <c r="W61" s="5">
        <v>191</v>
      </c>
      <c r="X61" s="5">
        <v>203</v>
      </c>
      <c r="Y61" s="5">
        <v>193</v>
      </c>
      <c r="Z61" s="5">
        <v>235</v>
      </c>
      <c r="AA61" s="5">
        <v>228</v>
      </c>
      <c r="AB61" s="5">
        <v>223</v>
      </c>
      <c r="AC61" s="5">
        <v>200</v>
      </c>
      <c r="AD61" s="5">
        <v>179</v>
      </c>
      <c r="AE61" s="13">
        <v>172</v>
      </c>
      <c r="AF61" s="13">
        <v>167</v>
      </c>
    </row>
    <row r="62" spans="1:32" ht="15" x14ac:dyDescent="0.25">
      <c r="A62" s="12" t="s">
        <v>113</v>
      </c>
      <c r="B62" s="5">
        <v>1036</v>
      </c>
      <c r="C62" s="5">
        <v>1018</v>
      </c>
      <c r="D62" s="5">
        <v>976</v>
      </c>
      <c r="E62" s="5">
        <v>890</v>
      </c>
      <c r="F62" s="5">
        <v>829</v>
      </c>
      <c r="G62" s="5">
        <v>827</v>
      </c>
      <c r="H62" s="5">
        <v>809</v>
      </c>
      <c r="I62" s="5">
        <v>774</v>
      </c>
      <c r="J62" s="5">
        <v>787</v>
      </c>
      <c r="K62" s="5">
        <v>751</v>
      </c>
      <c r="L62" s="5">
        <v>814</v>
      </c>
      <c r="M62" s="5">
        <v>821</v>
      </c>
      <c r="N62" s="5">
        <v>881</v>
      </c>
      <c r="O62" s="5">
        <v>867</v>
      </c>
      <c r="P62" s="5">
        <v>826</v>
      </c>
      <c r="Q62" s="5">
        <v>797</v>
      </c>
      <c r="R62" s="5">
        <v>687</v>
      </c>
      <c r="S62" s="5">
        <v>678</v>
      </c>
      <c r="T62" s="5">
        <v>648</v>
      </c>
      <c r="U62" s="5">
        <v>625</v>
      </c>
      <c r="V62" s="5">
        <v>630</v>
      </c>
      <c r="W62" s="5">
        <v>631</v>
      </c>
      <c r="X62" s="5">
        <v>673</v>
      </c>
      <c r="Y62" s="5">
        <v>651</v>
      </c>
      <c r="Z62" s="5">
        <v>754</v>
      </c>
      <c r="AA62" s="5">
        <v>757</v>
      </c>
      <c r="AB62" s="5">
        <v>710</v>
      </c>
      <c r="AC62" s="5">
        <v>680</v>
      </c>
      <c r="AD62" s="5">
        <v>618</v>
      </c>
      <c r="AE62" s="13">
        <v>606</v>
      </c>
      <c r="AF62" s="13">
        <v>577</v>
      </c>
    </row>
    <row r="63" spans="1:32" ht="15" x14ac:dyDescent="0.25">
      <c r="A63" s="12" t="s">
        <v>114</v>
      </c>
      <c r="B63" s="5">
        <v>722</v>
      </c>
      <c r="C63" s="5">
        <v>709</v>
      </c>
      <c r="D63" s="5">
        <v>682</v>
      </c>
      <c r="E63" s="5">
        <v>628</v>
      </c>
      <c r="F63" s="5">
        <v>570</v>
      </c>
      <c r="G63" s="5">
        <v>579</v>
      </c>
      <c r="H63" s="5">
        <v>562</v>
      </c>
      <c r="I63" s="5">
        <v>548</v>
      </c>
      <c r="J63" s="5">
        <v>572</v>
      </c>
      <c r="K63" s="5">
        <v>539</v>
      </c>
      <c r="L63" s="5">
        <v>594</v>
      </c>
      <c r="M63" s="5">
        <v>612</v>
      </c>
      <c r="N63" s="5">
        <v>646</v>
      </c>
      <c r="O63" s="5">
        <v>628</v>
      </c>
      <c r="P63" s="5">
        <v>593</v>
      </c>
      <c r="Q63" s="5">
        <v>575</v>
      </c>
      <c r="R63" s="5">
        <v>482</v>
      </c>
      <c r="S63" s="5">
        <v>484</v>
      </c>
      <c r="T63" s="5">
        <v>449</v>
      </c>
      <c r="U63" s="5">
        <v>443</v>
      </c>
      <c r="V63" s="5">
        <v>454</v>
      </c>
      <c r="W63" s="5">
        <v>443</v>
      </c>
      <c r="X63" s="5">
        <v>481</v>
      </c>
      <c r="Y63" s="5">
        <v>466</v>
      </c>
      <c r="Z63" s="5">
        <v>561</v>
      </c>
      <c r="AA63" s="5">
        <v>552</v>
      </c>
      <c r="AB63" s="5">
        <v>521</v>
      </c>
      <c r="AC63" s="5">
        <v>492</v>
      </c>
      <c r="AD63" s="5">
        <v>439</v>
      </c>
      <c r="AE63" s="13">
        <v>429</v>
      </c>
      <c r="AF63" s="13">
        <v>419</v>
      </c>
    </row>
    <row r="64" spans="1:32" ht="15" x14ac:dyDescent="0.25">
      <c r="A64" s="12" t="s">
        <v>115</v>
      </c>
      <c r="B64" s="5">
        <v>1240</v>
      </c>
      <c r="C64" s="5">
        <v>1214</v>
      </c>
      <c r="D64" s="5">
        <v>1153</v>
      </c>
      <c r="E64" s="5">
        <v>1145</v>
      </c>
      <c r="F64" s="5">
        <v>947</v>
      </c>
      <c r="G64" s="5">
        <v>892</v>
      </c>
      <c r="H64" s="5">
        <v>904</v>
      </c>
      <c r="I64" s="5">
        <v>871</v>
      </c>
      <c r="J64" s="5">
        <v>850</v>
      </c>
      <c r="K64" s="5">
        <v>831</v>
      </c>
      <c r="L64" s="5">
        <v>943</v>
      </c>
      <c r="M64" s="5">
        <v>929</v>
      </c>
      <c r="N64" s="5">
        <v>1106</v>
      </c>
      <c r="O64" s="5">
        <v>1093</v>
      </c>
      <c r="P64" s="5">
        <v>1058</v>
      </c>
      <c r="Q64" s="5">
        <v>1043</v>
      </c>
      <c r="R64" s="5">
        <v>848</v>
      </c>
      <c r="S64" s="5">
        <v>860</v>
      </c>
      <c r="T64" s="5">
        <v>863</v>
      </c>
      <c r="U64" s="5">
        <v>793</v>
      </c>
      <c r="V64" s="5">
        <v>765</v>
      </c>
      <c r="W64" s="5">
        <v>711</v>
      </c>
      <c r="X64" s="5">
        <v>814</v>
      </c>
      <c r="Y64" s="5">
        <v>873</v>
      </c>
      <c r="Z64" s="5">
        <v>964</v>
      </c>
      <c r="AA64" s="5">
        <v>985</v>
      </c>
      <c r="AB64" s="5">
        <v>908</v>
      </c>
      <c r="AC64" s="5">
        <v>908</v>
      </c>
      <c r="AD64" s="5">
        <v>737</v>
      </c>
      <c r="AE64" s="13">
        <v>762</v>
      </c>
      <c r="AF64" s="13">
        <v>662</v>
      </c>
    </row>
    <row r="65" spans="1:32" ht="15" x14ac:dyDescent="0.25">
      <c r="A65" s="12" t="s">
        <v>116</v>
      </c>
      <c r="B65" s="5">
        <v>37</v>
      </c>
      <c r="C65" s="5">
        <v>35</v>
      </c>
      <c r="D65" s="5">
        <v>38</v>
      </c>
      <c r="E65" s="5">
        <v>38</v>
      </c>
      <c r="F65" s="5">
        <v>37</v>
      </c>
      <c r="G65" s="5">
        <v>36</v>
      </c>
      <c r="H65" s="5">
        <v>39</v>
      </c>
      <c r="I65" s="5">
        <v>34</v>
      </c>
      <c r="J65" s="5">
        <v>37</v>
      </c>
      <c r="K65" s="5">
        <v>37</v>
      </c>
      <c r="L65" s="5">
        <v>34</v>
      </c>
      <c r="M65" s="5">
        <v>32</v>
      </c>
      <c r="N65" s="5">
        <v>32</v>
      </c>
      <c r="O65" s="5">
        <v>39</v>
      </c>
      <c r="P65" s="5">
        <v>35</v>
      </c>
      <c r="Q65" s="5">
        <v>36</v>
      </c>
      <c r="R65" s="5">
        <v>27</v>
      </c>
      <c r="S65" s="5">
        <v>30</v>
      </c>
      <c r="T65" s="5">
        <v>28</v>
      </c>
      <c r="U65" s="5">
        <v>30</v>
      </c>
      <c r="V65" s="5">
        <v>28</v>
      </c>
      <c r="W65" s="5">
        <v>25</v>
      </c>
      <c r="X65" s="5">
        <v>25</v>
      </c>
      <c r="Y65" s="5">
        <v>27</v>
      </c>
      <c r="Z65" s="5">
        <v>25</v>
      </c>
      <c r="AA65" s="5">
        <v>30</v>
      </c>
      <c r="AB65" s="5">
        <v>27</v>
      </c>
      <c r="AC65" s="5">
        <v>26</v>
      </c>
      <c r="AD65" s="5">
        <v>25</v>
      </c>
      <c r="AE65" s="13">
        <v>26</v>
      </c>
      <c r="AF65" s="13">
        <v>22</v>
      </c>
    </row>
    <row r="66" spans="1:32" ht="15" x14ac:dyDescent="0.25">
      <c r="A66" s="12" t="s">
        <v>117</v>
      </c>
      <c r="B66" s="5">
        <v>22</v>
      </c>
      <c r="C66" s="5">
        <v>20</v>
      </c>
      <c r="D66" s="5">
        <v>18</v>
      </c>
      <c r="E66" s="5">
        <v>20</v>
      </c>
      <c r="F66" s="5">
        <v>14</v>
      </c>
      <c r="G66" s="5">
        <v>18</v>
      </c>
      <c r="H66" s="5">
        <v>19</v>
      </c>
      <c r="I66" s="5">
        <v>21</v>
      </c>
      <c r="J66" s="5">
        <v>20</v>
      </c>
      <c r="K66" s="5">
        <v>19</v>
      </c>
      <c r="L66" s="5">
        <v>18</v>
      </c>
      <c r="M66" s="5">
        <v>16</v>
      </c>
      <c r="N66" s="5">
        <v>17</v>
      </c>
      <c r="O66" s="5">
        <v>18</v>
      </c>
      <c r="P66" s="5">
        <v>21</v>
      </c>
      <c r="Q66" s="5">
        <v>19</v>
      </c>
      <c r="R66" s="5">
        <v>15</v>
      </c>
      <c r="S66" s="5">
        <v>16</v>
      </c>
      <c r="T66" s="5">
        <v>14</v>
      </c>
      <c r="U66" s="5">
        <v>12</v>
      </c>
      <c r="V66" s="5">
        <v>12</v>
      </c>
      <c r="W66" s="5">
        <v>16</v>
      </c>
      <c r="X66" s="5">
        <v>18</v>
      </c>
      <c r="Y66" s="5">
        <v>17</v>
      </c>
      <c r="Z66" s="5">
        <v>16</v>
      </c>
      <c r="AA66" s="5">
        <v>19</v>
      </c>
      <c r="AB66" s="5">
        <v>20</v>
      </c>
      <c r="AC66" s="5">
        <v>19</v>
      </c>
      <c r="AD66" s="5">
        <v>14</v>
      </c>
      <c r="AE66" s="13">
        <v>16</v>
      </c>
      <c r="AF66" s="13">
        <v>16</v>
      </c>
    </row>
    <row r="67" spans="1:32" ht="15" x14ac:dyDescent="0.25">
      <c r="A67" s="12" t="s">
        <v>118</v>
      </c>
      <c r="B67" s="5">
        <v>31</v>
      </c>
      <c r="C67" s="5">
        <v>26</v>
      </c>
      <c r="D67" s="5">
        <v>31</v>
      </c>
      <c r="E67" s="5">
        <v>27</v>
      </c>
      <c r="F67" s="5">
        <v>24</v>
      </c>
      <c r="G67" s="5">
        <v>24</v>
      </c>
      <c r="H67" s="5">
        <v>25</v>
      </c>
      <c r="I67" s="5">
        <v>18</v>
      </c>
      <c r="J67" s="5">
        <v>21</v>
      </c>
      <c r="K67" s="5">
        <v>25</v>
      </c>
      <c r="L67" s="5">
        <v>23</v>
      </c>
      <c r="M67" s="5">
        <v>24</v>
      </c>
      <c r="N67" s="5">
        <v>36</v>
      </c>
      <c r="O67" s="5">
        <v>33</v>
      </c>
      <c r="P67" s="5">
        <v>25</v>
      </c>
      <c r="Q67" s="5">
        <v>28</v>
      </c>
      <c r="R67" s="5">
        <v>23</v>
      </c>
      <c r="S67" s="5">
        <v>23</v>
      </c>
      <c r="T67" s="5">
        <v>22</v>
      </c>
      <c r="U67" s="5">
        <v>19</v>
      </c>
      <c r="V67" s="5">
        <v>23</v>
      </c>
      <c r="W67" s="5">
        <v>25</v>
      </c>
      <c r="X67" s="5">
        <v>31</v>
      </c>
      <c r="Y67" s="5">
        <v>31</v>
      </c>
      <c r="Z67" s="5">
        <v>29</v>
      </c>
      <c r="AA67" s="5">
        <v>23</v>
      </c>
      <c r="AB67" s="5">
        <v>26</v>
      </c>
      <c r="AC67" s="5">
        <v>25</v>
      </c>
      <c r="AD67" s="5">
        <v>20</v>
      </c>
      <c r="AE67" s="13">
        <v>17</v>
      </c>
      <c r="AF67" s="13">
        <v>16</v>
      </c>
    </row>
    <row r="68" spans="1:32" ht="15" x14ac:dyDescent="0.25">
      <c r="A68" s="12" t="s">
        <v>119</v>
      </c>
      <c r="B68" s="5">
        <v>30</v>
      </c>
      <c r="C68" s="5">
        <v>29</v>
      </c>
      <c r="D68" s="5">
        <v>34</v>
      </c>
      <c r="E68" s="5">
        <v>29</v>
      </c>
      <c r="F68" s="5">
        <v>30</v>
      </c>
      <c r="G68" s="5">
        <v>28</v>
      </c>
      <c r="H68" s="5">
        <v>29</v>
      </c>
      <c r="I68" s="5">
        <v>28</v>
      </c>
      <c r="J68" s="5">
        <v>27</v>
      </c>
      <c r="K68" s="5">
        <v>24</v>
      </c>
      <c r="L68" s="5">
        <v>27</v>
      </c>
      <c r="M68" s="5">
        <v>25</v>
      </c>
      <c r="N68" s="5">
        <v>30</v>
      </c>
      <c r="O68" s="5">
        <v>26</v>
      </c>
      <c r="P68" s="5">
        <v>29</v>
      </c>
      <c r="Q68" s="5">
        <v>30</v>
      </c>
      <c r="R68" s="5">
        <v>26</v>
      </c>
      <c r="S68" s="5">
        <v>23</v>
      </c>
      <c r="T68" s="5">
        <v>26</v>
      </c>
      <c r="U68" s="5">
        <v>30</v>
      </c>
      <c r="V68" s="5">
        <v>26</v>
      </c>
      <c r="W68" s="5">
        <v>31</v>
      </c>
      <c r="X68" s="5">
        <v>29</v>
      </c>
      <c r="Y68" s="5">
        <v>32</v>
      </c>
      <c r="Z68" s="5">
        <v>37</v>
      </c>
      <c r="AA68" s="5">
        <v>36</v>
      </c>
      <c r="AB68" s="5">
        <v>39</v>
      </c>
      <c r="AC68" s="5">
        <v>31</v>
      </c>
      <c r="AD68" s="5">
        <v>29</v>
      </c>
      <c r="AE68" s="13">
        <v>25</v>
      </c>
      <c r="AF68" s="13">
        <v>29</v>
      </c>
    </row>
    <row r="69" spans="1:32" ht="15" x14ac:dyDescent="0.25">
      <c r="A69" s="12" t="s">
        <v>120</v>
      </c>
      <c r="B69" s="5">
        <v>211</v>
      </c>
      <c r="C69" s="5">
        <v>213</v>
      </c>
      <c r="D69" s="5">
        <v>198</v>
      </c>
      <c r="E69" s="5">
        <v>173</v>
      </c>
      <c r="F69" s="5">
        <v>174</v>
      </c>
      <c r="G69" s="5">
        <v>171</v>
      </c>
      <c r="H69" s="5">
        <v>162</v>
      </c>
      <c r="I69" s="5">
        <v>161</v>
      </c>
      <c r="J69" s="5">
        <v>160</v>
      </c>
      <c r="K69" s="5">
        <v>152</v>
      </c>
      <c r="L69" s="5">
        <v>160</v>
      </c>
      <c r="M69" s="5">
        <v>154</v>
      </c>
      <c r="N69" s="5">
        <v>183</v>
      </c>
      <c r="O69" s="5">
        <v>174</v>
      </c>
      <c r="P69" s="5">
        <v>168</v>
      </c>
      <c r="Q69" s="5">
        <v>142</v>
      </c>
      <c r="R69" s="5">
        <v>133</v>
      </c>
      <c r="S69" s="5">
        <v>130</v>
      </c>
      <c r="T69" s="5">
        <v>130</v>
      </c>
      <c r="U69" s="5">
        <v>135</v>
      </c>
      <c r="V69" s="5">
        <v>129</v>
      </c>
      <c r="W69" s="5">
        <v>124</v>
      </c>
      <c r="X69" s="5">
        <v>134</v>
      </c>
      <c r="Y69" s="5">
        <v>138</v>
      </c>
      <c r="Z69" s="5">
        <v>165</v>
      </c>
      <c r="AA69" s="5">
        <v>167</v>
      </c>
      <c r="AB69" s="5">
        <v>155</v>
      </c>
      <c r="AC69" s="5">
        <v>113</v>
      </c>
      <c r="AD69" s="5">
        <v>109</v>
      </c>
      <c r="AE69" s="13">
        <v>110</v>
      </c>
      <c r="AF69" s="13">
        <v>108</v>
      </c>
    </row>
    <row r="70" spans="1:32" ht="15" x14ac:dyDescent="0.25">
      <c r="A70" s="12" t="s">
        <v>121</v>
      </c>
      <c r="B70" s="5">
        <v>140</v>
      </c>
      <c r="C70" s="5">
        <v>140</v>
      </c>
      <c r="D70" s="5">
        <v>141</v>
      </c>
      <c r="E70" s="5">
        <v>121</v>
      </c>
      <c r="F70" s="5">
        <v>109</v>
      </c>
      <c r="G70" s="5">
        <v>114</v>
      </c>
      <c r="H70" s="5">
        <v>118</v>
      </c>
      <c r="I70" s="5">
        <v>121</v>
      </c>
      <c r="J70" s="5">
        <v>119</v>
      </c>
      <c r="K70" s="5">
        <v>111</v>
      </c>
      <c r="L70" s="5">
        <v>114</v>
      </c>
      <c r="M70" s="5">
        <v>117</v>
      </c>
      <c r="N70" s="5">
        <v>139</v>
      </c>
      <c r="O70" s="5">
        <v>131</v>
      </c>
      <c r="P70" s="5">
        <v>122</v>
      </c>
      <c r="Q70" s="5">
        <v>112</v>
      </c>
      <c r="R70" s="5">
        <v>98</v>
      </c>
      <c r="S70" s="5">
        <v>101</v>
      </c>
      <c r="T70" s="5">
        <v>95</v>
      </c>
      <c r="U70" s="5">
        <v>95</v>
      </c>
      <c r="V70" s="5">
        <v>84</v>
      </c>
      <c r="W70" s="5">
        <v>80</v>
      </c>
      <c r="X70" s="5">
        <v>91</v>
      </c>
      <c r="Y70" s="5">
        <v>87</v>
      </c>
      <c r="Z70" s="5">
        <v>102</v>
      </c>
      <c r="AA70" s="5">
        <v>94</v>
      </c>
      <c r="AB70" s="5">
        <v>92</v>
      </c>
      <c r="AC70" s="5">
        <v>79</v>
      </c>
      <c r="AD70" s="5">
        <v>84</v>
      </c>
      <c r="AE70" s="13">
        <v>85</v>
      </c>
      <c r="AF70" s="13">
        <v>91</v>
      </c>
    </row>
    <row r="71" spans="1:32" ht="15" x14ac:dyDescent="0.25">
      <c r="A71" s="12" t="s">
        <v>122</v>
      </c>
      <c r="B71" s="5">
        <v>55</v>
      </c>
      <c r="C71" s="5">
        <v>46</v>
      </c>
      <c r="D71" s="5">
        <v>45</v>
      </c>
      <c r="E71" s="5">
        <v>42</v>
      </c>
      <c r="F71" s="5">
        <v>45</v>
      </c>
      <c r="G71" s="5">
        <v>45</v>
      </c>
      <c r="H71" s="5">
        <v>54</v>
      </c>
      <c r="I71" s="5">
        <v>52</v>
      </c>
      <c r="J71" s="5">
        <v>53</v>
      </c>
      <c r="K71" s="5">
        <v>48</v>
      </c>
      <c r="L71" s="5">
        <v>52</v>
      </c>
      <c r="M71" s="5">
        <v>42</v>
      </c>
      <c r="N71" s="5">
        <v>41</v>
      </c>
      <c r="O71" s="5">
        <v>42</v>
      </c>
      <c r="P71" s="5">
        <v>40</v>
      </c>
      <c r="Q71" s="5">
        <v>38</v>
      </c>
      <c r="R71" s="5">
        <v>37</v>
      </c>
      <c r="S71" s="5">
        <v>40</v>
      </c>
      <c r="T71" s="5">
        <v>44</v>
      </c>
      <c r="U71" s="5">
        <v>40</v>
      </c>
      <c r="V71" s="5">
        <v>39</v>
      </c>
      <c r="W71" s="5">
        <v>35</v>
      </c>
      <c r="X71" s="5">
        <v>38</v>
      </c>
      <c r="Y71" s="5">
        <v>43</v>
      </c>
      <c r="Z71" s="5">
        <v>47</v>
      </c>
      <c r="AA71" s="5">
        <v>47</v>
      </c>
      <c r="AB71" s="5">
        <v>43</v>
      </c>
      <c r="AC71" s="5">
        <v>42</v>
      </c>
      <c r="AD71" s="5">
        <v>35</v>
      </c>
      <c r="AE71" s="13">
        <v>37</v>
      </c>
      <c r="AF71" s="13">
        <v>37</v>
      </c>
    </row>
    <row r="72" spans="1:32" ht="15" x14ac:dyDescent="0.25">
      <c r="A72" s="12" t="s">
        <v>123</v>
      </c>
      <c r="B72" s="5">
        <v>1437</v>
      </c>
      <c r="C72" s="5">
        <v>1425</v>
      </c>
      <c r="D72" s="5">
        <v>1379</v>
      </c>
      <c r="E72" s="5">
        <v>1206</v>
      </c>
      <c r="F72" s="5">
        <v>1113</v>
      </c>
      <c r="G72" s="5">
        <v>1124</v>
      </c>
      <c r="H72" s="5">
        <v>1092</v>
      </c>
      <c r="I72" s="5">
        <v>1151</v>
      </c>
      <c r="J72" s="5">
        <v>1119</v>
      </c>
      <c r="K72" s="5">
        <v>1105</v>
      </c>
      <c r="L72" s="5">
        <v>1102</v>
      </c>
      <c r="M72" s="5">
        <v>1050</v>
      </c>
      <c r="N72" s="5">
        <v>1236</v>
      </c>
      <c r="O72" s="5">
        <v>1190</v>
      </c>
      <c r="P72" s="5">
        <v>1149</v>
      </c>
      <c r="Q72" s="5">
        <v>1034</v>
      </c>
      <c r="R72" s="5">
        <v>967</v>
      </c>
      <c r="S72" s="5">
        <v>998</v>
      </c>
      <c r="T72" s="5">
        <v>974</v>
      </c>
      <c r="U72" s="5">
        <v>996</v>
      </c>
      <c r="V72" s="5">
        <v>916</v>
      </c>
      <c r="W72" s="5">
        <v>877</v>
      </c>
      <c r="X72" s="5">
        <v>944</v>
      </c>
      <c r="Y72" s="5">
        <v>916</v>
      </c>
      <c r="Z72" s="5">
        <v>1058</v>
      </c>
      <c r="AA72" s="5">
        <v>1056</v>
      </c>
      <c r="AB72" s="5">
        <v>1024</v>
      </c>
      <c r="AC72" s="5">
        <v>859</v>
      </c>
      <c r="AD72" s="5">
        <v>845</v>
      </c>
      <c r="AE72" s="13">
        <v>858</v>
      </c>
      <c r="AF72" s="13">
        <v>864</v>
      </c>
    </row>
    <row r="73" spans="1:32" ht="15" x14ac:dyDescent="0.25">
      <c r="A73" s="12" t="s">
        <v>124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13">
        <v>0</v>
      </c>
      <c r="AF73" s="13">
        <v>0</v>
      </c>
    </row>
    <row r="74" spans="1:32" ht="15" x14ac:dyDescent="0.25">
      <c r="A74" s="12" t="s">
        <v>125</v>
      </c>
      <c r="B74" s="5">
        <v>15</v>
      </c>
      <c r="C74" s="5">
        <v>16</v>
      </c>
      <c r="D74" s="5">
        <v>15</v>
      </c>
      <c r="E74" s="5">
        <v>18</v>
      </c>
      <c r="F74" s="5">
        <v>14</v>
      </c>
      <c r="G74" s="5">
        <v>15</v>
      </c>
      <c r="H74" s="5">
        <v>15</v>
      </c>
      <c r="I74" s="5">
        <v>15</v>
      </c>
      <c r="J74" s="5">
        <v>13</v>
      </c>
      <c r="K74" s="5">
        <v>12</v>
      </c>
      <c r="L74" s="5">
        <v>12</v>
      </c>
      <c r="M74" s="5">
        <v>13</v>
      </c>
      <c r="N74" s="5">
        <v>9</v>
      </c>
      <c r="O74" s="5">
        <v>10</v>
      </c>
      <c r="P74" s="5">
        <v>10</v>
      </c>
      <c r="Q74" s="5">
        <v>10</v>
      </c>
      <c r="R74" s="5">
        <v>12</v>
      </c>
      <c r="S74" s="5">
        <v>14</v>
      </c>
      <c r="T74" s="5">
        <v>14</v>
      </c>
      <c r="U74" s="5">
        <v>12</v>
      </c>
      <c r="V74" s="5">
        <v>10</v>
      </c>
      <c r="W74" s="5">
        <v>11</v>
      </c>
      <c r="X74" s="5">
        <v>9</v>
      </c>
      <c r="Y74" s="5">
        <v>7</v>
      </c>
      <c r="Z74" s="5">
        <v>9</v>
      </c>
      <c r="AA74" s="5">
        <v>11</v>
      </c>
      <c r="AB74" s="5">
        <v>9</v>
      </c>
      <c r="AC74" s="5">
        <v>9</v>
      </c>
      <c r="AD74" s="5">
        <v>11</v>
      </c>
      <c r="AE74" s="13">
        <v>12</v>
      </c>
      <c r="AF74" s="13">
        <v>9</v>
      </c>
    </row>
    <row r="75" spans="1:32" ht="15" x14ac:dyDescent="0.25">
      <c r="A75" s="12" t="s">
        <v>126</v>
      </c>
      <c r="B75" s="5">
        <v>878</v>
      </c>
      <c r="C75" s="5">
        <v>831</v>
      </c>
      <c r="D75" s="5">
        <v>786</v>
      </c>
      <c r="E75" s="5">
        <v>675</v>
      </c>
      <c r="F75" s="5">
        <v>678</v>
      </c>
      <c r="G75" s="5">
        <v>730</v>
      </c>
      <c r="H75" s="5">
        <v>721</v>
      </c>
      <c r="I75" s="5">
        <v>725</v>
      </c>
      <c r="J75" s="5">
        <v>699</v>
      </c>
      <c r="K75" s="5">
        <v>692</v>
      </c>
      <c r="L75" s="5">
        <v>690</v>
      </c>
      <c r="M75" s="5">
        <v>658</v>
      </c>
      <c r="N75" s="5">
        <v>735</v>
      </c>
      <c r="O75" s="5">
        <v>718</v>
      </c>
      <c r="P75" s="5">
        <v>694</v>
      </c>
      <c r="Q75" s="5">
        <v>613</v>
      </c>
      <c r="R75" s="5">
        <v>623</v>
      </c>
      <c r="S75" s="5">
        <v>665</v>
      </c>
      <c r="T75" s="5">
        <v>646</v>
      </c>
      <c r="U75" s="5">
        <v>642</v>
      </c>
      <c r="V75" s="5">
        <v>581</v>
      </c>
      <c r="W75" s="5">
        <v>557</v>
      </c>
      <c r="X75" s="5">
        <v>569</v>
      </c>
      <c r="Y75" s="5">
        <v>531</v>
      </c>
      <c r="Z75" s="5">
        <v>646</v>
      </c>
      <c r="AA75" s="5">
        <v>631</v>
      </c>
      <c r="AB75" s="5">
        <v>582</v>
      </c>
      <c r="AC75" s="5">
        <v>547</v>
      </c>
      <c r="AD75" s="5">
        <v>532</v>
      </c>
      <c r="AE75" s="13">
        <v>541</v>
      </c>
      <c r="AF75" s="13">
        <v>548</v>
      </c>
    </row>
    <row r="76" spans="1:32" ht="15" x14ac:dyDescent="0.25">
      <c r="A76" s="12" t="s">
        <v>127</v>
      </c>
      <c r="B76" s="5">
        <v>4907</v>
      </c>
      <c r="C76" s="5">
        <v>4840</v>
      </c>
      <c r="D76" s="5">
        <v>4682</v>
      </c>
      <c r="E76" s="5">
        <v>4024</v>
      </c>
      <c r="F76" s="5">
        <v>3992</v>
      </c>
      <c r="G76" s="5">
        <v>4093</v>
      </c>
      <c r="H76" s="5">
        <v>4023</v>
      </c>
      <c r="I76" s="5">
        <v>3917</v>
      </c>
      <c r="J76" s="5">
        <v>3740</v>
      </c>
      <c r="K76" s="5">
        <v>3588</v>
      </c>
      <c r="L76" s="5">
        <v>3589</v>
      </c>
      <c r="M76" s="5">
        <v>3484</v>
      </c>
      <c r="N76" s="5">
        <v>3970</v>
      </c>
      <c r="O76" s="5">
        <v>3993</v>
      </c>
      <c r="P76" s="5">
        <v>3846</v>
      </c>
      <c r="Q76" s="5">
        <v>3279</v>
      </c>
      <c r="R76" s="5">
        <v>3304</v>
      </c>
      <c r="S76" s="5">
        <v>3363</v>
      </c>
      <c r="T76" s="5">
        <v>3381</v>
      </c>
      <c r="U76" s="5">
        <v>3271</v>
      </c>
      <c r="V76" s="5">
        <v>3014</v>
      </c>
      <c r="W76" s="5">
        <v>2874</v>
      </c>
      <c r="X76" s="5">
        <v>2914</v>
      </c>
      <c r="Y76" s="5">
        <v>2855</v>
      </c>
      <c r="Z76" s="5">
        <v>3513</v>
      </c>
      <c r="AA76" s="5">
        <v>3467</v>
      </c>
      <c r="AB76" s="5">
        <v>3190</v>
      </c>
      <c r="AC76" s="5">
        <v>2706</v>
      </c>
      <c r="AD76" s="5">
        <v>2777</v>
      </c>
      <c r="AE76" s="13">
        <v>2723</v>
      </c>
      <c r="AF76" s="13">
        <v>2790</v>
      </c>
    </row>
    <row r="77" spans="1:32" ht="15" x14ac:dyDescent="0.25">
      <c r="A77" s="12" t="s">
        <v>128</v>
      </c>
      <c r="B77" s="5">
        <v>4051</v>
      </c>
      <c r="C77" s="5">
        <v>3992</v>
      </c>
      <c r="D77" s="5">
        <v>3887</v>
      </c>
      <c r="E77" s="5">
        <v>3335</v>
      </c>
      <c r="F77" s="5">
        <v>3351</v>
      </c>
      <c r="G77" s="5">
        <v>3445</v>
      </c>
      <c r="H77" s="5">
        <v>3391</v>
      </c>
      <c r="I77" s="5">
        <v>3339</v>
      </c>
      <c r="J77" s="5">
        <v>3172</v>
      </c>
      <c r="K77" s="5">
        <v>3025</v>
      </c>
      <c r="L77" s="5">
        <v>3001</v>
      </c>
      <c r="M77" s="5">
        <v>2896</v>
      </c>
      <c r="N77" s="5">
        <v>3306</v>
      </c>
      <c r="O77" s="5">
        <v>3333</v>
      </c>
      <c r="P77" s="5">
        <v>3214</v>
      </c>
      <c r="Q77" s="5">
        <v>2754</v>
      </c>
      <c r="R77" s="5">
        <v>2816</v>
      </c>
      <c r="S77" s="5">
        <v>2878</v>
      </c>
      <c r="T77" s="5">
        <v>2868</v>
      </c>
      <c r="U77" s="5">
        <v>2792</v>
      </c>
      <c r="V77" s="5">
        <v>2544</v>
      </c>
      <c r="W77" s="5">
        <v>2413</v>
      </c>
      <c r="X77" s="5">
        <v>2435</v>
      </c>
      <c r="Y77" s="5">
        <v>2374</v>
      </c>
      <c r="Z77" s="5">
        <v>2956</v>
      </c>
      <c r="AA77" s="5">
        <v>2879</v>
      </c>
      <c r="AB77" s="5">
        <v>2653</v>
      </c>
      <c r="AC77" s="5">
        <v>2293</v>
      </c>
      <c r="AD77" s="5">
        <v>2383</v>
      </c>
      <c r="AE77" s="13">
        <v>2320</v>
      </c>
      <c r="AF77" s="13">
        <v>2433</v>
      </c>
    </row>
    <row r="78" spans="1:32" ht="15" x14ac:dyDescent="0.25">
      <c r="A78" s="12" t="s">
        <v>129</v>
      </c>
      <c r="B78" s="5">
        <v>37</v>
      </c>
      <c r="C78" s="5">
        <v>42</v>
      </c>
      <c r="D78" s="5">
        <v>40</v>
      </c>
      <c r="E78" s="5">
        <v>36</v>
      </c>
      <c r="F78" s="5">
        <v>36</v>
      </c>
      <c r="G78" s="5">
        <v>36</v>
      </c>
      <c r="H78" s="5">
        <v>36</v>
      </c>
      <c r="I78" s="5">
        <v>34</v>
      </c>
      <c r="J78" s="5">
        <v>36</v>
      </c>
      <c r="K78" s="5">
        <v>33</v>
      </c>
      <c r="L78" s="5">
        <v>31</v>
      </c>
      <c r="M78" s="5">
        <v>30</v>
      </c>
      <c r="N78" s="5">
        <v>35</v>
      </c>
      <c r="O78" s="5">
        <v>33</v>
      </c>
      <c r="P78" s="5">
        <v>33</v>
      </c>
      <c r="Q78" s="5">
        <v>28</v>
      </c>
      <c r="R78" s="5">
        <v>30</v>
      </c>
      <c r="S78" s="5">
        <v>34</v>
      </c>
      <c r="T78" s="5">
        <v>33</v>
      </c>
      <c r="U78" s="5">
        <v>32</v>
      </c>
      <c r="V78" s="5">
        <v>28</v>
      </c>
      <c r="W78" s="5">
        <v>29</v>
      </c>
      <c r="X78" s="5">
        <v>35</v>
      </c>
      <c r="Y78" s="5">
        <v>36</v>
      </c>
      <c r="Z78" s="5">
        <v>37</v>
      </c>
      <c r="AA78" s="5">
        <v>36</v>
      </c>
      <c r="AB78" s="5">
        <v>33</v>
      </c>
      <c r="AC78" s="5">
        <v>26</v>
      </c>
      <c r="AD78" s="5">
        <v>28</v>
      </c>
      <c r="AE78" s="13">
        <v>31</v>
      </c>
      <c r="AF78" s="13">
        <v>30</v>
      </c>
    </row>
    <row r="79" spans="1:32" ht="15" x14ac:dyDescent="0.25">
      <c r="A79" s="12" t="s">
        <v>130</v>
      </c>
      <c r="B79" s="5">
        <v>15</v>
      </c>
      <c r="C79" s="5">
        <v>19</v>
      </c>
      <c r="D79" s="5">
        <v>16</v>
      </c>
      <c r="E79" s="5">
        <v>21</v>
      </c>
      <c r="F79" s="5">
        <v>17</v>
      </c>
      <c r="G79" s="5">
        <v>18</v>
      </c>
      <c r="H79" s="5">
        <v>14</v>
      </c>
      <c r="I79" s="5">
        <v>18</v>
      </c>
      <c r="J79" s="5">
        <v>17</v>
      </c>
      <c r="K79" s="5">
        <v>16</v>
      </c>
      <c r="L79" s="5">
        <v>18</v>
      </c>
      <c r="M79" s="5">
        <v>21</v>
      </c>
      <c r="N79" s="5">
        <v>18</v>
      </c>
      <c r="O79" s="5">
        <v>19</v>
      </c>
      <c r="P79" s="5">
        <v>19</v>
      </c>
      <c r="Q79" s="5">
        <v>18</v>
      </c>
      <c r="R79" s="5">
        <v>13</v>
      </c>
      <c r="S79" s="5">
        <v>14</v>
      </c>
      <c r="T79" s="5">
        <v>14</v>
      </c>
      <c r="U79" s="5">
        <v>11</v>
      </c>
      <c r="V79" s="5">
        <v>10</v>
      </c>
      <c r="W79" s="5">
        <v>11</v>
      </c>
      <c r="X79" s="5">
        <v>12</v>
      </c>
      <c r="Y79" s="5">
        <v>11</v>
      </c>
      <c r="Z79" s="5">
        <v>16</v>
      </c>
      <c r="AA79" s="5">
        <v>14</v>
      </c>
      <c r="AB79" s="5">
        <v>13</v>
      </c>
      <c r="AC79" s="5">
        <v>14</v>
      </c>
      <c r="AD79" s="5">
        <v>15</v>
      </c>
      <c r="AE79" s="13">
        <v>14</v>
      </c>
      <c r="AF79" s="13">
        <v>13</v>
      </c>
    </row>
    <row r="80" spans="1:32" ht="15" x14ac:dyDescent="0.25">
      <c r="A80" s="12" t="s">
        <v>131</v>
      </c>
      <c r="B80" s="5">
        <v>89</v>
      </c>
      <c r="C80" s="5">
        <v>82</v>
      </c>
      <c r="D80" s="5">
        <v>79</v>
      </c>
      <c r="E80" s="5">
        <v>68</v>
      </c>
      <c r="F80" s="5">
        <v>64</v>
      </c>
      <c r="G80" s="5">
        <v>66</v>
      </c>
      <c r="H80" s="5">
        <v>63</v>
      </c>
      <c r="I80" s="5">
        <v>66</v>
      </c>
      <c r="J80" s="5">
        <v>65</v>
      </c>
      <c r="K80" s="5">
        <v>61</v>
      </c>
      <c r="L80" s="5">
        <v>64</v>
      </c>
      <c r="M80" s="5">
        <v>61</v>
      </c>
      <c r="N80" s="5">
        <v>66</v>
      </c>
      <c r="O80" s="5">
        <v>65</v>
      </c>
      <c r="P80" s="5">
        <v>61</v>
      </c>
      <c r="Q80" s="5">
        <v>47</v>
      </c>
      <c r="R80" s="5">
        <v>54</v>
      </c>
      <c r="S80" s="5">
        <v>52</v>
      </c>
      <c r="T80" s="5">
        <v>49</v>
      </c>
      <c r="U80" s="5">
        <v>55</v>
      </c>
      <c r="V80" s="5">
        <v>54</v>
      </c>
      <c r="W80" s="5">
        <v>46</v>
      </c>
      <c r="X80" s="5">
        <v>51</v>
      </c>
      <c r="Y80" s="5">
        <v>52</v>
      </c>
      <c r="Z80" s="5">
        <v>53</v>
      </c>
      <c r="AA80" s="5">
        <v>50</v>
      </c>
      <c r="AB80" s="5">
        <v>47</v>
      </c>
      <c r="AC80" s="5">
        <v>37</v>
      </c>
      <c r="AD80" s="5">
        <v>41</v>
      </c>
      <c r="AE80" s="13">
        <v>39</v>
      </c>
      <c r="AF80" s="13">
        <v>43</v>
      </c>
    </row>
    <row r="81" spans="1:32" ht="15" x14ac:dyDescent="0.25">
      <c r="A81" s="12" t="s">
        <v>132</v>
      </c>
      <c r="B81" s="5">
        <v>390</v>
      </c>
      <c r="C81" s="5">
        <v>452</v>
      </c>
      <c r="D81" s="5">
        <v>512</v>
      </c>
      <c r="E81" s="5">
        <v>395</v>
      </c>
      <c r="F81" s="5">
        <v>556</v>
      </c>
      <c r="G81" s="5">
        <v>524</v>
      </c>
      <c r="H81" s="5">
        <v>461</v>
      </c>
      <c r="I81" s="5">
        <v>420</v>
      </c>
      <c r="J81" s="5">
        <v>386</v>
      </c>
      <c r="K81" s="5">
        <v>360</v>
      </c>
      <c r="L81" s="5">
        <v>311</v>
      </c>
      <c r="M81" s="5">
        <v>313</v>
      </c>
      <c r="N81" s="5">
        <v>325</v>
      </c>
      <c r="O81" s="5">
        <v>370</v>
      </c>
      <c r="P81" s="5">
        <v>414</v>
      </c>
      <c r="Q81" s="5">
        <v>314</v>
      </c>
      <c r="R81" s="5">
        <v>470</v>
      </c>
      <c r="S81" s="5">
        <v>384</v>
      </c>
      <c r="T81" s="5">
        <v>422</v>
      </c>
      <c r="U81" s="5">
        <v>332</v>
      </c>
      <c r="V81" s="5">
        <v>338</v>
      </c>
      <c r="W81" s="5">
        <v>305</v>
      </c>
      <c r="X81" s="5">
        <v>292</v>
      </c>
      <c r="Y81" s="5">
        <v>267</v>
      </c>
      <c r="Z81" s="5">
        <v>365</v>
      </c>
      <c r="AA81" s="5">
        <v>326</v>
      </c>
      <c r="AB81" s="5">
        <v>311</v>
      </c>
      <c r="AC81" s="5">
        <v>259</v>
      </c>
      <c r="AD81" s="5">
        <v>433</v>
      </c>
      <c r="AE81" s="13">
        <v>312</v>
      </c>
      <c r="AF81" s="13">
        <v>378</v>
      </c>
    </row>
    <row r="82" spans="1:32" ht="15" x14ac:dyDescent="0.25">
      <c r="A82" s="12" t="s">
        <v>133</v>
      </c>
      <c r="B82" s="5">
        <v>80</v>
      </c>
      <c r="C82" s="5">
        <v>79</v>
      </c>
      <c r="D82" s="5">
        <v>84</v>
      </c>
      <c r="E82" s="5">
        <v>71</v>
      </c>
      <c r="F82" s="5">
        <v>67</v>
      </c>
      <c r="G82" s="5">
        <v>72</v>
      </c>
      <c r="H82" s="5">
        <v>65</v>
      </c>
      <c r="I82" s="5">
        <v>60</v>
      </c>
      <c r="J82" s="5">
        <v>65</v>
      </c>
      <c r="K82" s="5">
        <v>62</v>
      </c>
      <c r="L82" s="5">
        <v>63</v>
      </c>
      <c r="M82" s="5">
        <v>66</v>
      </c>
      <c r="N82" s="5">
        <v>75</v>
      </c>
      <c r="O82" s="5">
        <v>70</v>
      </c>
      <c r="P82" s="5">
        <v>67</v>
      </c>
      <c r="Q82" s="5">
        <v>61</v>
      </c>
      <c r="R82" s="5">
        <v>59</v>
      </c>
      <c r="S82" s="5">
        <v>60</v>
      </c>
      <c r="T82" s="5">
        <v>60</v>
      </c>
      <c r="U82" s="5">
        <v>58</v>
      </c>
      <c r="V82" s="5">
        <v>48</v>
      </c>
      <c r="W82" s="5">
        <v>47</v>
      </c>
      <c r="X82" s="5">
        <v>49</v>
      </c>
      <c r="Y82" s="5">
        <v>46</v>
      </c>
      <c r="Z82" s="5">
        <v>56</v>
      </c>
      <c r="AA82" s="5">
        <v>59</v>
      </c>
      <c r="AB82" s="5">
        <v>52</v>
      </c>
      <c r="AC82" s="5">
        <v>37</v>
      </c>
      <c r="AD82" s="5">
        <v>39</v>
      </c>
      <c r="AE82" s="13">
        <v>43</v>
      </c>
      <c r="AF82" s="13">
        <v>42</v>
      </c>
    </row>
    <row r="83" spans="1:32" ht="15" x14ac:dyDescent="0.25">
      <c r="A83" s="12" t="s">
        <v>134</v>
      </c>
      <c r="B83" s="5">
        <v>3</v>
      </c>
      <c r="C83" s="5">
        <v>4</v>
      </c>
      <c r="D83" s="5">
        <v>4</v>
      </c>
      <c r="E83" s="5">
        <v>2</v>
      </c>
      <c r="F83" s="5">
        <v>4</v>
      </c>
      <c r="G83" s="5">
        <v>4</v>
      </c>
      <c r="H83" s="5">
        <v>5</v>
      </c>
      <c r="I83" s="5">
        <v>3</v>
      </c>
      <c r="J83" s="5">
        <v>3</v>
      </c>
      <c r="K83" s="5">
        <v>5</v>
      </c>
      <c r="L83" s="5">
        <v>5</v>
      </c>
      <c r="M83" s="5">
        <v>3</v>
      </c>
      <c r="N83" s="5">
        <v>3</v>
      </c>
      <c r="O83" s="5">
        <v>3</v>
      </c>
      <c r="P83" s="5">
        <v>4</v>
      </c>
      <c r="Q83" s="5">
        <v>1</v>
      </c>
      <c r="R83" s="5">
        <v>6</v>
      </c>
      <c r="S83" s="5">
        <v>3</v>
      </c>
      <c r="T83" s="5">
        <v>4</v>
      </c>
      <c r="U83" s="5">
        <v>3</v>
      </c>
      <c r="V83" s="5">
        <v>3</v>
      </c>
      <c r="W83" s="5">
        <v>3</v>
      </c>
      <c r="X83" s="5">
        <v>3</v>
      </c>
      <c r="Y83" s="5">
        <v>3</v>
      </c>
      <c r="Z83" s="5">
        <v>3</v>
      </c>
      <c r="AA83" s="5">
        <v>3</v>
      </c>
      <c r="AB83" s="5">
        <v>3</v>
      </c>
      <c r="AC83" s="5">
        <v>3</v>
      </c>
      <c r="AD83" s="5">
        <v>3</v>
      </c>
      <c r="AE83" s="13">
        <v>3</v>
      </c>
      <c r="AF83" s="13">
        <v>3</v>
      </c>
    </row>
    <row r="84" spans="1:32" ht="15" x14ac:dyDescent="0.25">
      <c r="A84" s="12" t="s">
        <v>135</v>
      </c>
      <c r="B84" s="5">
        <v>12</v>
      </c>
      <c r="C84" s="5">
        <v>17</v>
      </c>
      <c r="D84" s="5">
        <v>12</v>
      </c>
      <c r="E84" s="5">
        <v>11</v>
      </c>
      <c r="F84" s="5">
        <v>14</v>
      </c>
      <c r="G84" s="5">
        <v>15</v>
      </c>
      <c r="H84" s="5">
        <v>13</v>
      </c>
      <c r="I84" s="5">
        <v>13</v>
      </c>
      <c r="J84" s="5">
        <v>13</v>
      </c>
      <c r="K84" s="5">
        <v>12</v>
      </c>
      <c r="L84" s="5">
        <v>12</v>
      </c>
      <c r="M84" s="5">
        <v>13</v>
      </c>
      <c r="N84" s="5">
        <v>9</v>
      </c>
      <c r="O84" s="5">
        <v>10</v>
      </c>
      <c r="P84" s="5">
        <v>10</v>
      </c>
      <c r="Q84" s="5">
        <v>10</v>
      </c>
      <c r="R84" s="5">
        <v>10</v>
      </c>
      <c r="S84" s="5">
        <v>9</v>
      </c>
      <c r="T84" s="5">
        <v>9</v>
      </c>
      <c r="U84" s="5">
        <v>8</v>
      </c>
      <c r="V84" s="5">
        <v>11</v>
      </c>
      <c r="W84" s="5">
        <v>8</v>
      </c>
      <c r="X84" s="5">
        <v>8</v>
      </c>
      <c r="Y84" s="5">
        <v>8</v>
      </c>
      <c r="Z84" s="5">
        <v>9</v>
      </c>
      <c r="AA84" s="5">
        <v>10</v>
      </c>
      <c r="AB84" s="5">
        <v>10</v>
      </c>
      <c r="AC84" s="5">
        <v>11</v>
      </c>
      <c r="AD84" s="5">
        <v>8</v>
      </c>
      <c r="AE84" s="13">
        <v>8</v>
      </c>
      <c r="AF84" s="13">
        <v>9</v>
      </c>
    </row>
    <row r="85" spans="1:32" ht="15" x14ac:dyDescent="0.25">
      <c r="A85" s="12" t="s">
        <v>136</v>
      </c>
      <c r="B85" s="5">
        <v>53</v>
      </c>
      <c r="C85" s="5">
        <v>49</v>
      </c>
      <c r="D85" s="5">
        <v>45</v>
      </c>
      <c r="E85" s="5">
        <v>39</v>
      </c>
      <c r="F85" s="5">
        <v>35</v>
      </c>
      <c r="G85" s="5">
        <v>41</v>
      </c>
      <c r="H85" s="5">
        <v>38</v>
      </c>
      <c r="I85" s="5">
        <v>36</v>
      </c>
      <c r="J85" s="5">
        <v>38</v>
      </c>
      <c r="K85" s="5">
        <v>33</v>
      </c>
      <c r="L85" s="5">
        <v>43</v>
      </c>
      <c r="M85" s="5">
        <v>44</v>
      </c>
      <c r="N85" s="5">
        <v>50</v>
      </c>
      <c r="O85" s="5">
        <v>43</v>
      </c>
      <c r="P85" s="5">
        <v>43</v>
      </c>
      <c r="Q85" s="5">
        <v>46</v>
      </c>
      <c r="R85" s="5">
        <v>32</v>
      </c>
      <c r="S85" s="5">
        <v>34</v>
      </c>
      <c r="T85" s="5">
        <v>29</v>
      </c>
      <c r="U85" s="5">
        <v>38</v>
      </c>
      <c r="V85" s="5">
        <v>37</v>
      </c>
      <c r="W85" s="5">
        <v>33</v>
      </c>
      <c r="X85" s="5">
        <v>34</v>
      </c>
      <c r="Y85" s="5">
        <v>38</v>
      </c>
      <c r="Z85" s="5">
        <v>50</v>
      </c>
      <c r="AA85" s="5">
        <v>49</v>
      </c>
      <c r="AB85" s="5">
        <v>40</v>
      </c>
      <c r="AC85" s="5">
        <v>29</v>
      </c>
      <c r="AD85" s="5">
        <v>28</v>
      </c>
      <c r="AE85" s="13">
        <v>28</v>
      </c>
      <c r="AF85" s="13">
        <v>30</v>
      </c>
    </row>
    <row r="86" spans="1:32" ht="15" x14ac:dyDescent="0.25">
      <c r="A86" s="12" t="s">
        <v>137</v>
      </c>
      <c r="B86" s="5">
        <v>4</v>
      </c>
      <c r="C86" s="5">
        <v>6</v>
      </c>
      <c r="D86" s="5">
        <v>4</v>
      </c>
      <c r="E86" s="5">
        <v>5</v>
      </c>
      <c r="F86" s="5">
        <v>4</v>
      </c>
      <c r="G86" s="5">
        <v>4</v>
      </c>
      <c r="H86" s="5">
        <v>5</v>
      </c>
      <c r="I86" s="5">
        <v>4</v>
      </c>
      <c r="J86" s="5">
        <v>4</v>
      </c>
      <c r="K86" s="5">
        <v>4</v>
      </c>
      <c r="L86" s="5">
        <v>5</v>
      </c>
      <c r="M86" s="5">
        <v>4</v>
      </c>
      <c r="N86" s="5">
        <v>5</v>
      </c>
      <c r="O86" s="5">
        <v>4</v>
      </c>
      <c r="P86" s="5">
        <v>6</v>
      </c>
      <c r="Q86" s="5">
        <v>4</v>
      </c>
      <c r="R86" s="5">
        <v>4</v>
      </c>
      <c r="S86" s="5">
        <v>4</v>
      </c>
      <c r="T86" s="5">
        <v>4</v>
      </c>
      <c r="U86" s="5">
        <v>4</v>
      </c>
      <c r="V86" s="5">
        <v>4</v>
      </c>
      <c r="W86" s="5">
        <v>5</v>
      </c>
      <c r="X86" s="5">
        <v>8</v>
      </c>
      <c r="Y86" s="5">
        <v>6</v>
      </c>
      <c r="Z86" s="5">
        <v>6</v>
      </c>
      <c r="AA86" s="5">
        <v>6</v>
      </c>
      <c r="AB86" s="5">
        <v>4</v>
      </c>
      <c r="AC86" s="5">
        <v>3</v>
      </c>
      <c r="AD86" s="5">
        <v>4</v>
      </c>
      <c r="AE86" s="13">
        <v>3</v>
      </c>
      <c r="AF86" s="13">
        <v>4</v>
      </c>
    </row>
    <row r="87" spans="1:32" ht="15" x14ac:dyDescent="0.25">
      <c r="A87" s="12" t="s">
        <v>138</v>
      </c>
      <c r="B87" s="5">
        <v>115</v>
      </c>
      <c r="C87" s="5">
        <v>109</v>
      </c>
      <c r="D87" s="5">
        <v>103</v>
      </c>
      <c r="E87" s="5">
        <v>92</v>
      </c>
      <c r="F87" s="5">
        <v>85</v>
      </c>
      <c r="G87" s="5">
        <v>89</v>
      </c>
      <c r="H87" s="5">
        <v>93</v>
      </c>
      <c r="I87" s="5">
        <v>87</v>
      </c>
      <c r="J87" s="5">
        <v>92</v>
      </c>
      <c r="K87" s="5">
        <v>87</v>
      </c>
      <c r="L87" s="5">
        <v>84</v>
      </c>
      <c r="M87" s="5">
        <v>86</v>
      </c>
      <c r="N87" s="5">
        <v>82</v>
      </c>
      <c r="O87" s="5">
        <v>82</v>
      </c>
      <c r="P87" s="5">
        <v>74</v>
      </c>
      <c r="Q87" s="5">
        <v>68</v>
      </c>
      <c r="R87" s="5">
        <v>73</v>
      </c>
      <c r="S87" s="5">
        <v>78</v>
      </c>
      <c r="T87" s="5">
        <v>79</v>
      </c>
      <c r="U87" s="5">
        <v>71</v>
      </c>
      <c r="V87" s="5">
        <v>65</v>
      </c>
      <c r="W87" s="5">
        <v>64</v>
      </c>
      <c r="X87" s="5">
        <v>66</v>
      </c>
      <c r="Y87" s="5">
        <v>68</v>
      </c>
      <c r="Z87" s="5">
        <v>75</v>
      </c>
      <c r="AA87" s="5">
        <v>79</v>
      </c>
      <c r="AB87" s="5">
        <v>68</v>
      </c>
      <c r="AC87" s="5">
        <v>68</v>
      </c>
      <c r="AD87" s="5">
        <v>69</v>
      </c>
      <c r="AE87" s="13">
        <v>73</v>
      </c>
      <c r="AF87" s="13">
        <v>78</v>
      </c>
    </row>
    <row r="88" spans="1:32" ht="15" x14ac:dyDescent="0.25">
      <c r="A88" s="12" t="s">
        <v>139</v>
      </c>
      <c r="B88" s="5">
        <v>272</v>
      </c>
      <c r="C88" s="5">
        <v>268</v>
      </c>
      <c r="D88" s="5">
        <v>252</v>
      </c>
      <c r="E88" s="5">
        <v>211</v>
      </c>
      <c r="F88" s="5">
        <v>207</v>
      </c>
      <c r="G88" s="5">
        <v>209</v>
      </c>
      <c r="H88" s="5">
        <v>227</v>
      </c>
      <c r="I88" s="5">
        <v>218</v>
      </c>
      <c r="J88" s="5">
        <v>200</v>
      </c>
      <c r="K88" s="5">
        <v>192</v>
      </c>
      <c r="L88" s="5">
        <v>197</v>
      </c>
      <c r="M88" s="5">
        <v>195</v>
      </c>
      <c r="N88" s="5">
        <v>235</v>
      </c>
      <c r="O88" s="5">
        <v>217</v>
      </c>
      <c r="P88" s="5">
        <v>207</v>
      </c>
      <c r="Q88" s="5">
        <v>182</v>
      </c>
      <c r="R88" s="5">
        <v>158</v>
      </c>
      <c r="S88" s="5">
        <v>170</v>
      </c>
      <c r="T88" s="5">
        <v>165</v>
      </c>
      <c r="U88" s="5">
        <v>173</v>
      </c>
      <c r="V88" s="5">
        <v>146</v>
      </c>
      <c r="W88" s="5">
        <v>126</v>
      </c>
      <c r="X88" s="5">
        <v>140</v>
      </c>
      <c r="Y88" s="5">
        <v>137</v>
      </c>
      <c r="Z88" s="5">
        <v>181</v>
      </c>
      <c r="AA88" s="5">
        <v>206</v>
      </c>
      <c r="AB88" s="5">
        <v>186</v>
      </c>
      <c r="AC88" s="5">
        <v>144</v>
      </c>
      <c r="AD88" s="5">
        <v>136</v>
      </c>
      <c r="AE88" s="13">
        <v>143</v>
      </c>
      <c r="AF88" s="13">
        <v>142</v>
      </c>
    </row>
    <row r="89" spans="1:32" ht="15" x14ac:dyDescent="0.25">
      <c r="A89" s="12" t="s">
        <v>140</v>
      </c>
      <c r="B89" s="5">
        <v>167</v>
      </c>
      <c r="C89" s="5">
        <v>158</v>
      </c>
      <c r="D89" s="5">
        <v>157</v>
      </c>
      <c r="E89" s="5">
        <v>136</v>
      </c>
      <c r="F89" s="5">
        <v>120</v>
      </c>
      <c r="G89" s="5">
        <v>121</v>
      </c>
      <c r="H89" s="5">
        <v>115</v>
      </c>
      <c r="I89" s="5">
        <v>111</v>
      </c>
      <c r="J89" s="5">
        <v>111</v>
      </c>
      <c r="K89" s="5">
        <v>106</v>
      </c>
      <c r="L89" s="5">
        <v>111</v>
      </c>
      <c r="M89" s="5">
        <v>103</v>
      </c>
      <c r="N89" s="5">
        <v>118</v>
      </c>
      <c r="O89" s="5">
        <v>111</v>
      </c>
      <c r="P89" s="5">
        <v>107</v>
      </c>
      <c r="Q89" s="5">
        <v>87</v>
      </c>
      <c r="R89" s="5">
        <v>86</v>
      </c>
      <c r="S89" s="5">
        <v>88</v>
      </c>
      <c r="T89" s="5">
        <v>96</v>
      </c>
      <c r="U89" s="5">
        <v>93</v>
      </c>
      <c r="V89" s="5">
        <v>91</v>
      </c>
      <c r="W89" s="5">
        <v>92</v>
      </c>
      <c r="X89" s="5">
        <v>92</v>
      </c>
      <c r="Y89" s="5">
        <v>87</v>
      </c>
      <c r="Z89" s="5">
        <v>104</v>
      </c>
      <c r="AA89" s="5">
        <v>113</v>
      </c>
      <c r="AB89" s="5">
        <v>102</v>
      </c>
      <c r="AC89" s="5">
        <v>88</v>
      </c>
      <c r="AD89" s="5">
        <v>88</v>
      </c>
      <c r="AE89" s="13">
        <v>95</v>
      </c>
      <c r="AF89" s="13">
        <v>96</v>
      </c>
    </row>
    <row r="90" spans="1:32" ht="15" x14ac:dyDescent="0.25">
      <c r="A90" s="12" t="s">
        <v>141</v>
      </c>
      <c r="B90" s="5">
        <v>15</v>
      </c>
      <c r="C90" s="5">
        <v>14</v>
      </c>
      <c r="D90" s="5">
        <v>12</v>
      </c>
      <c r="E90" s="5">
        <v>26</v>
      </c>
      <c r="F90" s="5">
        <v>15</v>
      </c>
      <c r="G90" s="5">
        <v>10</v>
      </c>
      <c r="H90" s="5">
        <v>10</v>
      </c>
      <c r="I90" s="5">
        <v>10</v>
      </c>
      <c r="J90" s="5">
        <v>11</v>
      </c>
      <c r="K90" s="5">
        <v>11</v>
      </c>
      <c r="L90" s="5">
        <v>14</v>
      </c>
      <c r="M90" s="5">
        <v>11</v>
      </c>
      <c r="N90" s="5">
        <v>15</v>
      </c>
      <c r="O90" s="5">
        <v>18</v>
      </c>
      <c r="P90" s="5">
        <v>14</v>
      </c>
      <c r="Q90" s="5">
        <v>21</v>
      </c>
      <c r="R90" s="5">
        <v>15</v>
      </c>
      <c r="S90" s="5">
        <v>16</v>
      </c>
      <c r="T90" s="5">
        <v>12</v>
      </c>
      <c r="U90" s="5">
        <v>10</v>
      </c>
      <c r="V90" s="5">
        <v>8</v>
      </c>
      <c r="W90" s="5">
        <v>7</v>
      </c>
      <c r="X90" s="5">
        <v>9</v>
      </c>
      <c r="Y90" s="5">
        <v>14</v>
      </c>
      <c r="Z90" s="5">
        <v>15</v>
      </c>
      <c r="AA90" s="5">
        <v>16</v>
      </c>
      <c r="AB90" s="5">
        <v>16</v>
      </c>
      <c r="AC90" s="5">
        <v>22</v>
      </c>
      <c r="AD90" s="5">
        <v>17</v>
      </c>
      <c r="AE90" s="13">
        <v>17</v>
      </c>
      <c r="AF90" s="13">
        <v>10</v>
      </c>
    </row>
    <row r="91" spans="1:32" ht="15" x14ac:dyDescent="0.25">
      <c r="A91" s="12" t="s">
        <v>142</v>
      </c>
      <c r="B91" s="5">
        <v>488</v>
      </c>
      <c r="C91" s="5">
        <v>458</v>
      </c>
      <c r="D91" s="5">
        <v>434</v>
      </c>
      <c r="E91" s="5">
        <v>375</v>
      </c>
      <c r="F91" s="5">
        <v>358</v>
      </c>
      <c r="G91" s="5">
        <v>379</v>
      </c>
      <c r="H91" s="5">
        <v>375</v>
      </c>
      <c r="I91" s="5">
        <v>363</v>
      </c>
      <c r="J91" s="5">
        <v>355</v>
      </c>
      <c r="K91" s="5">
        <v>347</v>
      </c>
      <c r="L91" s="5">
        <v>363</v>
      </c>
      <c r="M91" s="5">
        <v>333</v>
      </c>
      <c r="N91" s="5">
        <v>383</v>
      </c>
      <c r="O91" s="5">
        <v>384</v>
      </c>
      <c r="P91" s="5">
        <v>370</v>
      </c>
      <c r="Q91" s="5">
        <v>328</v>
      </c>
      <c r="R91" s="5">
        <v>321</v>
      </c>
      <c r="S91" s="5">
        <v>322</v>
      </c>
      <c r="T91" s="5">
        <v>329</v>
      </c>
      <c r="U91" s="5">
        <v>330</v>
      </c>
      <c r="V91" s="5">
        <v>307</v>
      </c>
      <c r="W91" s="5">
        <v>292</v>
      </c>
      <c r="X91" s="5">
        <v>305</v>
      </c>
      <c r="Y91" s="5">
        <v>303</v>
      </c>
      <c r="Z91" s="5">
        <v>382</v>
      </c>
      <c r="AA91" s="5">
        <v>364</v>
      </c>
      <c r="AB91" s="5">
        <v>326</v>
      </c>
      <c r="AC91" s="5">
        <v>287</v>
      </c>
      <c r="AD91" s="5">
        <v>273</v>
      </c>
      <c r="AE91" s="13">
        <v>262</v>
      </c>
      <c r="AF91" s="13">
        <v>282</v>
      </c>
    </row>
    <row r="92" spans="1:32" ht="15" x14ac:dyDescent="0.25">
      <c r="A92" s="12" t="s">
        <v>143</v>
      </c>
      <c r="B92" s="5">
        <v>263</v>
      </c>
      <c r="C92" s="5">
        <v>263</v>
      </c>
      <c r="D92" s="5">
        <v>268</v>
      </c>
      <c r="E92" s="5">
        <v>219</v>
      </c>
      <c r="F92" s="5">
        <v>191</v>
      </c>
      <c r="G92" s="5">
        <v>180</v>
      </c>
      <c r="H92" s="5">
        <v>182</v>
      </c>
      <c r="I92" s="5">
        <v>187</v>
      </c>
      <c r="J92" s="5">
        <v>176</v>
      </c>
      <c r="K92" s="5">
        <v>160</v>
      </c>
      <c r="L92" s="5">
        <v>172</v>
      </c>
      <c r="M92" s="5">
        <v>154</v>
      </c>
      <c r="N92" s="5">
        <v>204</v>
      </c>
      <c r="O92" s="5">
        <v>210</v>
      </c>
      <c r="P92" s="5">
        <v>200</v>
      </c>
      <c r="Q92" s="5">
        <v>181</v>
      </c>
      <c r="R92" s="5">
        <v>152</v>
      </c>
      <c r="S92" s="5">
        <v>149</v>
      </c>
      <c r="T92" s="5">
        <v>155</v>
      </c>
      <c r="U92" s="5">
        <v>144</v>
      </c>
      <c r="V92" s="5">
        <v>135</v>
      </c>
      <c r="W92" s="5">
        <v>139</v>
      </c>
      <c r="X92" s="5">
        <v>135</v>
      </c>
      <c r="Y92" s="5">
        <v>130</v>
      </c>
      <c r="Z92" s="5">
        <v>174</v>
      </c>
      <c r="AA92" s="5">
        <v>162</v>
      </c>
      <c r="AB92" s="5">
        <v>155</v>
      </c>
      <c r="AC92" s="5">
        <v>116</v>
      </c>
      <c r="AD92" s="5">
        <v>108</v>
      </c>
      <c r="AE92" s="13">
        <v>113</v>
      </c>
      <c r="AF92" s="13">
        <v>129</v>
      </c>
    </row>
    <row r="93" spans="1:32" ht="15" x14ac:dyDescent="0.25">
      <c r="A93" s="12" t="s">
        <v>144</v>
      </c>
      <c r="B93" s="5">
        <v>83</v>
      </c>
      <c r="C93" s="5">
        <v>79</v>
      </c>
      <c r="D93" s="5">
        <v>70</v>
      </c>
      <c r="E93" s="5">
        <v>59</v>
      </c>
      <c r="F93" s="5">
        <v>55</v>
      </c>
      <c r="G93" s="5">
        <v>55</v>
      </c>
      <c r="H93" s="5">
        <v>57</v>
      </c>
      <c r="I93" s="5">
        <v>51</v>
      </c>
      <c r="J93" s="5">
        <v>50</v>
      </c>
      <c r="K93" s="5">
        <v>52</v>
      </c>
      <c r="L93" s="5">
        <v>50</v>
      </c>
      <c r="M93" s="5">
        <v>48</v>
      </c>
      <c r="N93" s="5">
        <v>59</v>
      </c>
      <c r="O93" s="5">
        <v>58</v>
      </c>
      <c r="P93" s="5">
        <v>57</v>
      </c>
      <c r="Q93" s="5">
        <v>55</v>
      </c>
      <c r="R93" s="5">
        <v>54</v>
      </c>
      <c r="S93" s="5">
        <v>58</v>
      </c>
      <c r="T93" s="5">
        <v>53</v>
      </c>
      <c r="U93" s="5">
        <v>55</v>
      </c>
      <c r="V93" s="5">
        <v>61</v>
      </c>
      <c r="W93" s="5">
        <v>52</v>
      </c>
      <c r="X93" s="5">
        <v>58</v>
      </c>
      <c r="Y93" s="5">
        <v>60</v>
      </c>
      <c r="Z93" s="5">
        <v>65</v>
      </c>
      <c r="AA93" s="5">
        <v>63</v>
      </c>
      <c r="AB93" s="5">
        <v>56</v>
      </c>
      <c r="AC93" s="5">
        <v>54</v>
      </c>
      <c r="AD93" s="5">
        <v>52</v>
      </c>
      <c r="AE93" s="13">
        <v>51</v>
      </c>
      <c r="AF93" s="13">
        <v>47</v>
      </c>
    </row>
    <row r="94" spans="1:32" ht="15" x14ac:dyDescent="0.25">
      <c r="A94" s="12" t="s">
        <v>145</v>
      </c>
      <c r="B94" s="5">
        <v>43</v>
      </c>
      <c r="C94" s="5">
        <v>43</v>
      </c>
      <c r="D94" s="5">
        <v>41</v>
      </c>
      <c r="E94" s="5">
        <v>38</v>
      </c>
      <c r="F94" s="5">
        <v>36</v>
      </c>
      <c r="G94" s="5">
        <v>44</v>
      </c>
      <c r="H94" s="5">
        <v>44</v>
      </c>
      <c r="I94" s="5">
        <v>38</v>
      </c>
      <c r="J94" s="5">
        <v>41</v>
      </c>
      <c r="K94" s="5">
        <v>37</v>
      </c>
      <c r="L94" s="5">
        <v>37</v>
      </c>
      <c r="M94" s="5">
        <v>37</v>
      </c>
      <c r="N94" s="5">
        <v>44</v>
      </c>
      <c r="O94" s="5">
        <v>42</v>
      </c>
      <c r="P94" s="5">
        <v>40</v>
      </c>
      <c r="Q94" s="5">
        <v>34</v>
      </c>
      <c r="R94" s="5">
        <v>33</v>
      </c>
      <c r="S94" s="5">
        <v>30</v>
      </c>
      <c r="T94" s="5">
        <v>29</v>
      </c>
      <c r="U94" s="5">
        <v>27</v>
      </c>
      <c r="V94" s="5">
        <v>26</v>
      </c>
      <c r="W94" s="5">
        <v>25</v>
      </c>
      <c r="X94" s="5">
        <v>28</v>
      </c>
      <c r="Y94" s="5">
        <v>31</v>
      </c>
      <c r="Z94" s="5">
        <v>40</v>
      </c>
      <c r="AA94" s="5">
        <v>36</v>
      </c>
      <c r="AB94" s="5">
        <v>32</v>
      </c>
      <c r="AC94" s="5">
        <v>28</v>
      </c>
      <c r="AD94" s="5">
        <v>27</v>
      </c>
      <c r="AE94" s="13">
        <v>25</v>
      </c>
      <c r="AF94" s="13">
        <v>27</v>
      </c>
    </row>
    <row r="95" spans="1:32" ht="15" x14ac:dyDescent="0.25">
      <c r="A95" s="12" t="s">
        <v>146</v>
      </c>
      <c r="B95" s="5">
        <v>34</v>
      </c>
      <c r="C95" s="5">
        <v>32</v>
      </c>
      <c r="D95" s="5">
        <v>34</v>
      </c>
      <c r="E95" s="5">
        <v>39</v>
      </c>
      <c r="F95" s="5">
        <v>26</v>
      </c>
      <c r="G95" s="5">
        <v>23</v>
      </c>
      <c r="H95" s="5">
        <v>20</v>
      </c>
      <c r="I95" s="5">
        <v>21</v>
      </c>
      <c r="J95" s="5">
        <v>23</v>
      </c>
      <c r="K95" s="5">
        <v>21</v>
      </c>
      <c r="L95" s="5">
        <v>29</v>
      </c>
      <c r="M95" s="5">
        <v>30</v>
      </c>
      <c r="N95" s="5">
        <v>27</v>
      </c>
      <c r="O95" s="5">
        <v>26</v>
      </c>
      <c r="P95" s="5">
        <v>29</v>
      </c>
      <c r="Q95" s="5">
        <v>31</v>
      </c>
      <c r="R95" s="5">
        <v>17</v>
      </c>
      <c r="S95" s="5">
        <v>21</v>
      </c>
      <c r="T95" s="5">
        <v>18</v>
      </c>
      <c r="U95" s="5">
        <v>18</v>
      </c>
      <c r="V95" s="5">
        <v>15</v>
      </c>
      <c r="W95" s="5">
        <v>16</v>
      </c>
      <c r="X95" s="5">
        <v>23</v>
      </c>
      <c r="Y95" s="5">
        <v>21</v>
      </c>
      <c r="Z95" s="5">
        <v>24</v>
      </c>
      <c r="AA95" s="5">
        <v>26</v>
      </c>
      <c r="AB95" s="5">
        <v>24</v>
      </c>
      <c r="AC95" s="5">
        <v>25</v>
      </c>
      <c r="AD95" s="5">
        <v>21</v>
      </c>
      <c r="AE95" s="13">
        <v>20</v>
      </c>
      <c r="AF95" s="13">
        <v>20</v>
      </c>
    </row>
    <row r="96" spans="1:32" ht="15" x14ac:dyDescent="0.25">
      <c r="A96" s="12" t="s">
        <v>147</v>
      </c>
      <c r="B96" s="5">
        <v>303</v>
      </c>
      <c r="C96" s="5">
        <v>298</v>
      </c>
      <c r="D96" s="5">
        <v>300</v>
      </c>
      <c r="E96" s="5">
        <v>243</v>
      </c>
      <c r="F96" s="5">
        <v>220</v>
      </c>
      <c r="G96" s="5">
        <v>225</v>
      </c>
      <c r="H96" s="5">
        <v>209</v>
      </c>
      <c r="I96" s="5">
        <v>222</v>
      </c>
      <c r="J96" s="5">
        <v>212</v>
      </c>
      <c r="K96" s="5">
        <v>211</v>
      </c>
      <c r="L96" s="5">
        <v>212</v>
      </c>
      <c r="M96" s="5">
        <v>217</v>
      </c>
      <c r="N96" s="5">
        <v>269</v>
      </c>
      <c r="O96" s="5">
        <v>258</v>
      </c>
      <c r="P96" s="5">
        <v>254</v>
      </c>
      <c r="Q96" s="5">
        <v>218</v>
      </c>
      <c r="R96" s="5">
        <v>170</v>
      </c>
      <c r="S96" s="5">
        <v>180</v>
      </c>
      <c r="T96" s="5">
        <v>180</v>
      </c>
      <c r="U96" s="5">
        <v>191</v>
      </c>
      <c r="V96" s="5">
        <v>165</v>
      </c>
      <c r="W96" s="5">
        <v>162</v>
      </c>
      <c r="X96" s="5">
        <v>174</v>
      </c>
      <c r="Y96" s="5">
        <v>201</v>
      </c>
      <c r="Z96" s="5">
        <v>235</v>
      </c>
      <c r="AA96" s="5">
        <v>238</v>
      </c>
      <c r="AB96" s="5">
        <v>206</v>
      </c>
      <c r="AC96" s="5">
        <v>166</v>
      </c>
      <c r="AD96" s="5">
        <v>150</v>
      </c>
      <c r="AE96" s="13">
        <v>152</v>
      </c>
      <c r="AF96" s="13">
        <v>161</v>
      </c>
    </row>
    <row r="97" spans="1:32" ht="15" x14ac:dyDescent="0.25">
      <c r="A97" s="12" t="s">
        <v>148</v>
      </c>
      <c r="B97" s="5">
        <v>712</v>
      </c>
      <c r="C97" s="5">
        <v>711</v>
      </c>
      <c r="D97" s="5">
        <v>704</v>
      </c>
      <c r="E97" s="5">
        <v>581</v>
      </c>
      <c r="F97" s="5">
        <v>524</v>
      </c>
      <c r="G97" s="5">
        <v>552</v>
      </c>
      <c r="H97" s="5">
        <v>528</v>
      </c>
      <c r="I97" s="5">
        <v>526</v>
      </c>
      <c r="J97" s="5">
        <v>505</v>
      </c>
      <c r="K97" s="5">
        <v>508</v>
      </c>
      <c r="L97" s="5">
        <v>515</v>
      </c>
      <c r="M97" s="5">
        <v>541</v>
      </c>
      <c r="N97" s="5">
        <v>623</v>
      </c>
      <c r="O97" s="5">
        <v>602</v>
      </c>
      <c r="P97" s="5">
        <v>592</v>
      </c>
      <c r="Q97" s="5">
        <v>496</v>
      </c>
      <c r="R97" s="5">
        <v>422</v>
      </c>
      <c r="S97" s="5">
        <v>441</v>
      </c>
      <c r="T97" s="5">
        <v>426</v>
      </c>
      <c r="U97" s="5">
        <v>453</v>
      </c>
      <c r="V97" s="5">
        <v>411</v>
      </c>
      <c r="W97" s="5">
        <v>398</v>
      </c>
      <c r="X97" s="5">
        <v>418</v>
      </c>
      <c r="Y97" s="5">
        <v>473</v>
      </c>
      <c r="Z97" s="5">
        <v>567</v>
      </c>
      <c r="AA97" s="5">
        <v>577</v>
      </c>
      <c r="AB97" s="5">
        <v>501</v>
      </c>
      <c r="AC97" s="5">
        <v>410</v>
      </c>
      <c r="AD97" s="5">
        <v>371</v>
      </c>
      <c r="AE97" s="13">
        <v>378</v>
      </c>
      <c r="AF97" s="13">
        <v>396</v>
      </c>
    </row>
    <row r="98" spans="1:32" ht="15" x14ac:dyDescent="0.25">
      <c r="A98" s="12" t="s">
        <v>149</v>
      </c>
      <c r="B98" s="5">
        <v>50</v>
      </c>
      <c r="C98" s="5">
        <v>48</v>
      </c>
      <c r="D98" s="5">
        <v>47</v>
      </c>
      <c r="E98" s="5">
        <v>39</v>
      </c>
      <c r="F98" s="5">
        <v>41</v>
      </c>
      <c r="G98" s="5">
        <v>39</v>
      </c>
      <c r="H98" s="5">
        <v>39</v>
      </c>
      <c r="I98" s="5">
        <v>41</v>
      </c>
      <c r="J98" s="5">
        <v>37</v>
      </c>
      <c r="K98" s="5">
        <v>34</v>
      </c>
      <c r="L98" s="5">
        <v>37</v>
      </c>
      <c r="M98" s="5">
        <v>37</v>
      </c>
      <c r="N98" s="5">
        <v>44</v>
      </c>
      <c r="O98" s="5">
        <v>42</v>
      </c>
      <c r="P98" s="5">
        <v>43</v>
      </c>
      <c r="Q98" s="5">
        <v>37</v>
      </c>
      <c r="R98" s="5">
        <v>31</v>
      </c>
      <c r="S98" s="5">
        <v>33</v>
      </c>
      <c r="T98" s="5">
        <v>31</v>
      </c>
      <c r="U98" s="5">
        <v>29</v>
      </c>
      <c r="V98" s="5">
        <v>28</v>
      </c>
      <c r="W98" s="5">
        <v>28</v>
      </c>
      <c r="X98" s="5">
        <v>31</v>
      </c>
      <c r="Y98" s="5">
        <v>28</v>
      </c>
      <c r="Z98" s="5">
        <v>32</v>
      </c>
      <c r="AA98" s="5">
        <v>33</v>
      </c>
      <c r="AB98" s="5">
        <v>30</v>
      </c>
      <c r="AC98" s="5">
        <v>25</v>
      </c>
      <c r="AD98" s="5">
        <v>21</v>
      </c>
      <c r="AE98" s="13">
        <v>25</v>
      </c>
      <c r="AF98" s="13">
        <v>24</v>
      </c>
    </row>
    <row r="99" spans="1:32" ht="15" x14ac:dyDescent="0.25">
      <c r="A99" s="12" t="s">
        <v>150</v>
      </c>
      <c r="B99" s="5">
        <v>167</v>
      </c>
      <c r="C99" s="5">
        <v>160</v>
      </c>
      <c r="D99" s="5">
        <v>146</v>
      </c>
      <c r="E99" s="5">
        <v>137</v>
      </c>
      <c r="F99" s="5">
        <v>131</v>
      </c>
      <c r="G99" s="5">
        <v>131</v>
      </c>
      <c r="H99" s="5">
        <v>132</v>
      </c>
      <c r="I99" s="5">
        <v>133</v>
      </c>
      <c r="J99" s="5">
        <v>136</v>
      </c>
      <c r="K99" s="5">
        <v>135</v>
      </c>
      <c r="L99" s="5">
        <v>134</v>
      </c>
      <c r="M99" s="5">
        <v>128</v>
      </c>
      <c r="N99" s="5">
        <v>154</v>
      </c>
      <c r="O99" s="5">
        <v>156</v>
      </c>
      <c r="P99" s="5">
        <v>146</v>
      </c>
      <c r="Q99" s="5">
        <v>130</v>
      </c>
      <c r="R99" s="5">
        <v>122</v>
      </c>
      <c r="S99" s="5">
        <v>123</v>
      </c>
      <c r="T99" s="5">
        <v>122</v>
      </c>
      <c r="U99" s="5">
        <v>117</v>
      </c>
      <c r="V99" s="5">
        <v>107</v>
      </c>
      <c r="W99" s="5">
        <v>110</v>
      </c>
      <c r="X99" s="5">
        <v>108</v>
      </c>
      <c r="Y99" s="5">
        <v>108</v>
      </c>
      <c r="Z99" s="5">
        <v>128</v>
      </c>
      <c r="AA99" s="5">
        <v>127</v>
      </c>
      <c r="AB99" s="5">
        <v>122</v>
      </c>
      <c r="AC99" s="5">
        <v>105</v>
      </c>
      <c r="AD99" s="5">
        <v>94</v>
      </c>
      <c r="AE99" s="13">
        <v>98</v>
      </c>
      <c r="AF99" s="13">
        <v>103</v>
      </c>
    </row>
    <row r="100" spans="1:32" ht="15" x14ac:dyDescent="0.25">
      <c r="A100" s="12" t="s">
        <v>151</v>
      </c>
      <c r="B100" s="5">
        <v>226</v>
      </c>
      <c r="C100" s="5">
        <v>210</v>
      </c>
      <c r="D100" s="5">
        <v>201</v>
      </c>
      <c r="E100" s="5">
        <v>175</v>
      </c>
      <c r="F100" s="5">
        <v>171</v>
      </c>
      <c r="G100" s="5">
        <v>173</v>
      </c>
      <c r="H100" s="5">
        <v>172</v>
      </c>
      <c r="I100" s="5">
        <v>170</v>
      </c>
      <c r="J100" s="5">
        <v>166</v>
      </c>
      <c r="K100" s="5">
        <v>160</v>
      </c>
      <c r="L100" s="5">
        <v>183</v>
      </c>
      <c r="M100" s="5">
        <v>182</v>
      </c>
      <c r="N100" s="5">
        <v>180</v>
      </c>
      <c r="O100" s="5">
        <v>174</v>
      </c>
      <c r="P100" s="5">
        <v>164</v>
      </c>
      <c r="Q100" s="5">
        <v>144</v>
      </c>
      <c r="R100" s="5">
        <v>139</v>
      </c>
      <c r="S100" s="5">
        <v>136</v>
      </c>
      <c r="T100" s="5">
        <v>142</v>
      </c>
      <c r="U100" s="5">
        <v>131</v>
      </c>
      <c r="V100" s="5">
        <v>139</v>
      </c>
      <c r="W100" s="5">
        <v>124</v>
      </c>
      <c r="X100" s="5">
        <v>134</v>
      </c>
      <c r="Y100" s="5">
        <v>151</v>
      </c>
      <c r="Z100" s="5">
        <v>163</v>
      </c>
      <c r="AA100" s="5">
        <v>146</v>
      </c>
      <c r="AB100" s="5">
        <v>139</v>
      </c>
      <c r="AC100" s="5">
        <v>132</v>
      </c>
      <c r="AD100" s="5">
        <v>116</v>
      </c>
      <c r="AE100" s="13">
        <v>123</v>
      </c>
      <c r="AF100" s="13">
        <v>129</v>
      </c>
    </row>
    <row r="101" spans="1:32" ht="15" x14ac:dyDescent="0.25">
      <c r="A101" s="12" t="s">
        <v>152</v>
      </c>
      <c r="B101" s="5">
        <v>129</v>
      </c>
      <c r="C101" s="5">
        <v>135</v>
      </c>
      <c r="D101" s="5">
        <v>129</v>
      </c>
      <c r="E101" s="5">
        <v>110</v>
      </c>
      <c r="F101" s="5">
        <v>98</v>
      </c>
      <c r="G101" s="5">
        <v>101</v>
      </c>
      <c r="H101" s="5">
        <v>108</v>
      </c>
      <c r="I101" s="5">
        <v>100</v>
      </c>
      <c r="J101" s="5">
        <v>92</v>
      </c>
      <c r="K101" s="5">
        <v>89</v>
      </c>
      <c r="L101" s="5">
        <v>87</v>
      </c>
      <c r="M101" s="5">
        <v>83</v>
      </c>
      <c r="N101" s="5">
        <v>106</v>
      </c>
      <c r="O101" s="5">
        <v>103</v>
      </c>
      <c r="P101" s="5">
        <v>97</v>
      </c>
      <c r="Q101" s="5">
        <v>84</v>
      </c>
      <c r="R101" s="5">
        <v>80</v>
      </c>
      <c r="S101" s="5">
        <v>78</v>
      </c>
      <c r="T101" s="5">
        <v>82</v>
      </c>
      <c r="U101" s="5">
        <v>78</v>
      </c>
      <c r="V101" s="5">
        <v>70</v>
      </c>
      <c r="W101" s="5">
        <v>74</v>
      </c>
      <c r="X101" s="5">
        <v>74</v>
      </c>
      <c r="Y101" s="5">
        <v>87</v>
      </c>
      <c r="Z101" s="5">
        <v>94</v>
      </c>
      <c r="AA101" s="5">
        <v>92</v>
      </c>
      <c r="AB101" s="5">
        <v>86</v>
      </c>
      <c r="AC101" s="5">
        <v>79</v>
      </c>
      <c r="AD101" s="5">
        <v>66</v>
      </c>
      <c r="AE101" s="13">
        <v>65</v>
      </c>
      <c r="AF101" s="13">
        <v>62</v>
      </c>
    </row>
    <row r="102" spans="1:32" ht="15" x14ac:dyDescent="0.25">
      <c r="A102" s="12" t="s">
        <v>153</v>
      </c>
      <c r="B102" s="5">
        <v>30</v>
      </c>
      <c r="C102" s="5">
        <v>26</v>
      </c>
      <c r="D102" s="5">
        <v>33</v>
      </c>
      <c r="E102" s="5">
        <v>23</v>
      </c>
      <c r="F102" s="5">
        <v>21</v>
      </c>
      <c r="G102" s="5">
        <v>22</v>
      </c>
      <c r="H102" s="5">
        <v>21</v>
      </c>
      <c r="I102" s="5">
        <v>24</v>
      </c>
      <c r="J102" s="5">
        <v>23</v>
      </c>
      <c r="K102" s="5">
        <v>19</v>
      </c>
      <c r="L102" s="5">
        <v>18</v>
      </c>
      <c r="M102" s="5">
        <v>17</v>
      </c>
      <c r="N102" s="5">
        <v>21</v>
      </c>
      <c r="O102" s="5">
        <v>21</v>
      </c>
      <c r="P102" s="5">
        <v>24</v>
      </c>
      <c r="Q102" s="5">
        <v>18</v>
      </c>
      <c r="R102" s="5">
        <v>17</v>
      </c>
      <c r="S102" s="5">
        <v>16</v>
      </c>
      <c r="T102" s="5">
        <v>17</v>
      </c>
      <c r="U102" s="5">
        <v>18</v>
      </c>
      <c r="V102" s="5">
        <v>17</v>
      </c>
      <c r="W102" s="5">
        <v>17</v>
      </c>
      <c r="X102" s="5">
        <v>17</v>
      </c>
      <c r="Y102" s="5">
        <v>15</v>
      </c>
      <c r="Z102" s="5">
        <v>18</v>
      </c>
      <c r="AA102" s="5">
        <v>21</v>
      </c>
      <c r="AB102" s="5">
        <v>20</v>
      </c>
      <c r="AC102" s="5">
        <v>19</v>
      </c>
      <c r="AD102" s="5">
        <v>17</v>
      </c>
      <c r="AE102" s="13">
        <v>19</v>
      </c>
      <c r="AF102" s="13">
        <v>16</v>
      </c>
    </row>
    <row r="103" spans="1:32" ht="15" x14ac:dyDescent="0.25">
      <c r="A103" s="12" t="s">
        <v>154</v>
      </c>
      <c r="B103" s="5">
        <v>517</v>
      </c>
      <c r="C103" s="5">
        <v>515</v>
      </c>
      <c r="D103" s="5">
        <v>491</v>
      </c>
      <c r="E103" s="5">
        <v>422</v>
      </c>
      <c r="F103" s="5">
        <v>444</v>
      </c>
      <c r="G103" s="5">
        <v>459</v>
      </c>
      <c r="H103" s="5">
        <v>463</v>
      </c>
      <c r="I103" s="5">
        <v>428</v>
      </c>
      <c r="J103" s="5">
        <v>418</v>
      </c>
      <c r="K103" s="5">
        <v>412</v>
      </c>
      <c r="L103" s="5">
        <v>412</v>
      </c>
      <c r="M103" s="5">
        <v>383</v>
      </c>
      <c r="N103" s="5">
        <v>423</v>
      </c>
      <c r="O103" s="5">
        <v>439</v>
      </c>
      <c r="P103" s="5">
        <v>419</v>
      </c>
      <c r="Q103" s="5">
        <v>361</v>
      </c>
      <c r="R103" s="5">
        <v>390</v>
      </c>
      <c r="S103" s="5">
        <v>384</v>
      </c>
      <c r="T103" s="5">
        <v>385</v>
      </c>
      <c r="U103" s="5">
        <v>349</v>
      </c>
      <c r="V103" s="5">
        <v>336</v>
      </c>
      <c r="W103" s="5">
        <v>310</v>
      </c>
      <c r="X103" s="5">
        <v>315</v>
      </c>
      <c r="Y103" s="5">
        <v>310</v>
      </c>
      <c r="Z103" s="5">
        <v>382</v>
      </c>
      <c r="AA103" s="5">
        <v>386</v>
      </c>
      <c r="AB103" s="5">
        <v>348</v>
      </c>
      <c r="AC103" s="5">
        <v>293</v>
      </c>
      <c r="AD103" s="5">
        <v>322</v>
      </c>
      <c r="AE103" s="13">
        <v>306</v>
      </c>
      <c r="AF103" s="13">
        <v>335</v>
      </c>
    </row>
    <row r="104" spans="1:32" ht="15" x14ac:dyDescent="0.25">
      <c r="A104" s="12" t="s">
        <v>155</v>
      </c>
      <c r="B104" s="5">
        <v>117</v>
      </c>
      <c r="C104" s="5">
        <v>118</v>
      </c>
      <c r="D104" s="5">
        <v>97</v>
      </c>
      <c r="E104" s="5">
        <v>92</v>
      </c>
      <c r="F104" s="5">
        <v>86</v>
      </c>
      <c r="G104" s="5">
        <v>80</v>
      </c>
      <c r="H104" s="5">
        <v>78</v>
      </c>
      <c r="I104" s="5">
        <v>83</v>
      </c>
      <c r="J104" s="5">
        <v>78</v>
      </c>
      <c r="K104" s="5">
        <v>77</v>
      </c>
      <c r="L104" s="5">
        <v>93</v>
      </c>
      <c r="M104" s="5">
        <v>79</v>
      </c>
      <c r="N104" s="5">
        <v>95</v>
      </c>
      <c r="O104" s="5">
        <v>86</v>
      </c>
      <c r="P104" s="5">
        <v>88</v>
      </c>
      <c r="Q104" s="5">
        <v>74</v>
      </c>
      <c r="R104" s="5">
        <v>79</v>
      </c>
      <c r="S104" s="5">
        <v>74</v>
      </c>
      <c r="T104" s="5">
        <v>81</v>
      </c>
      <c r="U104" s="5">
        <v>66</v>
      </c>
      <c r="V104" s="5">
        <v>74</v>
      </c>
      <c r="W104" s="5">
        <v>60</v>
      </c>
      <c r="X104" s="5">
        <v>88</v>
      </c>
      <c r="Y104" s="5">
        <v>80</v>
      </c>
      <c r="Z104" s="5">
        <v>91</v>
      </c>
      <c r="AA104" s="5">
        <v>89</v>
      </c>
      <c r="AB104" s="5">
        <v>85</v>
      </c>
      <c r="AC104" s="5">
        <v>101</v>
      </c>
      <c r="AD104" s="5">
        <v>73</v>
      </c>
      <c r="AE104" s="13">
        <v>82</v>
      </c>
      <c r="AF104" s="13">
        <v>62</v>
      </c>
    </row>
    <row r="105" spans="1:32" ht="15" x14ac:dyDescent="0.25">
      <c r="A105" s="12" t="s">
        <v>156</v>
      </c>
      <c r="B105" s="5">
        <v>21</v>
      </c>
      <c r="C105" s="5">
        <v>22</v>
      </c>
      <c r="D105" s="5">
        <v>27</v>
      </c>
      <c r="E105" s="5">
        <v>20</v>
      </c>
      <c r="F105" s="5">
        <v>21</v>
      </c>
      <c r="G105" s="5">
        <v>21</v>
      </c>
      <c r="H105" s="5">
        <v>23</v>
      </c>
      <c r="I105" s="5">
        <v>21</v>
      </c>
      <c r="J105" s="5">
        <v>18</v>
      </c>
      <c r="K105" s="5">
        <v>19</v>
      </c>
      <c r="L105" s="5">
        <v>20</v>
      </c>
      <c r="M105" s="5">
        <v>18</v>
      </c>
      <c r="N105" s="5">
        <v>18</v>
      </c>
      <c r="O105" s="5">
        <v>18</v>
      </c>
      <c r="P105" s="5">
        <v>21</v>
      </c>
      <c r="Q105" s="5">
        <v>18</v>
      </c>
      <c r="R105" s="5">
        <v>24</v>
      </c>
      <c r="S105" s="5">
        <v>27</v>
      </c>
      <c r="T105" s="5">
        <v>23</v>
      </c>
      <c r="U105" s="5">
        <v>25</v>
      </c>
      <c r="V105" s="5">
        <v>19</v>
      </c>
      <c r="W105" s="5">
        <v>17</v>
      </c>
      <c r="X105" s="5">
        <v>18</v>
      </c>
      <c r="Y105" s="5">
        <v>17</v>
      </c>
      <c r="Z105" s="5">
        <v>16</v>
      </c>
      <c r="AA105" s="5">
        <v>19</v>
      </c>
      <c r="AB105" s="5">
        <v>19</v>
      </c>
      <c r="AC105" s="5">
        <v>16</v>
      </c>
      <c r="AD105" s="5">
        <v>13</v>
      </c>
      <c r="AE105" s="13">
        <v>17</v>
      </c>
      <c r="AF105" s="13">
        <v>16</v>
      </c>
    </row>
    <row r="106" spans="1:32" ht="15" x14ac:dyDescent="0.25">
      <c r="A106" s="12" t="s">
        <v>157</v>
      </c>
      <c r="B106" s="5">
        <v>2376</v>
      </c>
      <c r="C106" s="5">
        <v>2303</v>
      </c>
      <c r="D106" s="5">
        <v>2312</v>
      </c>
      <c r="E106" s="5">
        <v>2062</v>
      </c>
      <c r="F106" s="5">
        <v>2070</v>
      </c>
      <c r="G106" s="5">
        <v>2142</v>
      </c>
      <c r="H106" s="5">
        <v>2070</v>
      </c>
      <c r="I106" s="5">
        <v>1963</v>
      </c>
      <c r="J106" s="5">
        <v>1900</v>
      </c>
      <c r="K106" s="5">
        <v>1850</v>
      </c>
      <c r="L106" s="5">
        <v>1907</v>
      </c>
      <c r="M106" s="5">
        <v>1881</v>
      </c>
      <c r="N106" s="5">
        <v>2062</v>
      </c>
      <c r="O106" s="5">
        <v>2076</v>
      </c>
      <c r="P106" s="5">
        <v>2012</v>
      </c>
      <c r="Q106" s="5">
        <v>1751</v>
      </c>
      <c r="R106" s="5">
        <v>1752</v>
      </c>
      <c r="S106" s="5">
        <v>1718</v>
      </c>
      <c r="T106" s="5">
        <v>1723</v>
      </c>
      <c r="U106" s="5">
        <v>1608</v>
      </c>
      <c r="V106" s="5">
        <v>1519</v>
      </c>
      <c r="W106" s="5">
        <v>1471</v>
      </c>
      <c r="X106" s="5">
        <v>1529</v>
      </c>
      <c r="Y106" s="5">
        <v>1500</v>
      </c>
      <c r="Z106" s="5">
        <v>1823</v>
      </c>
      <c r="AA106" s="5">
        <v>1797</v>
      </c>
      <c r="AB106" s="5">
        <v>1638</v>
      </c>
      <c r="AC106" s="5">
        <v>1522</v>
      </c>
      <c r="AD106" s="5">
        <v>1559</v>
      </c>
      <c r="AE106" s="13">
        <v>1489</v>
      </c>
      <c r="AF106" s="13">
        <v>1551</v>
      </c>
    </row>
    <row r="107" spans="1:32" ht="15" x14ac:dyDescent="0.25">
      <c r="A107" s="12" t="s">
        <v>158</v>
      </c>
      <c r="B107" s="5">
        <v>35</v>
      </c>
      <c r="C107" s="5">
        <v>36</v>
      </c>
      <c r="D107" s="5">
        <v>36</v>
      </c>
      <c r="E107" s="5">
        <v>32</v>
      </c>
      <c r="F107" s="5">
        <v>30</v>
      </c>
      <c r="G107" s="5">
        <v>33</v>
      </c>
      <c r="H107" s="5">
        <v>34</v>
      </c>
      <c r="I107" s="5">
        <v>36</v>
      </c>
      <c r="J107" s="5">
        <v>34</v>
      </c>
      <c r="K107" s="5">
        <v>32</v>
      </c>
      <c r="L107" s="5">
        <v>29</v>
      </c>
      <c r="M107" s="5">
        <v>30</v>
      </c>
      <c r="N107" s="5">
        <v>33</v>
      </c>
      <c r="O107" s="5">
        <v>32</v>
      </c>
      <c r="P107" s="5">
        <v>31</v>
      </c>
      <c r="Q107" s="5">
        <v>24</v>
      </c>
      <c r="R107" s="5">
        <v>24</v>
      </c>
      <c r="S107" s="5">
        <v>27</v>
      </c>
      <c r="T107" s="5">
        <v>27</v>
      </c>
      <c r="U107" s="5">
        <v>27</v>
      </c>
      <c r="V107" s="5">
        <v>25</v>
      </c>
      <c r="W107" s="5">
        <v>24</v>
      </c>
      <c r="X107" s="5">
        <v>25</v>
      </c>
      <c r="Y107" s="5">
        <v>21</v>
      </c>
      <c r="Z107" s="5">
        <v>28</v>
      </c>
      <c r="AA107" s="5">
        <v>24</v>
      </c>
      <c r="AB107" s="5">
        <v>23</v>
      </c>
      <c r="AC107" s="5">
        <v>22</v>
      </c>
      <c r="AD107" s="5">
        <v>20</v>
      </c>
      <c r="AE107" s="13">
        <v>25</v>
      </c>
      <c r="AF107" s="13">
        <v>23</v>
      </c>
    </row>
    <row r="108" spans="1:32" ht="15" x14ac:dyDescent="0.25">
      <c r="A108" s="12" t="s">
        <v>159</v>
      </c>
      <c r="B108" s="5">
        <v>69</v>
      </c>
      <c r="C108" s="5">
        <v>60</v>
      </c>
      <c r="D108" s="5">
        <v>56</v>
      </c>
      <c r="E108" s="5">
        <v>48</v>
      </c>
      <c r="F108" s="5">
        <v>49</v>
      </c>
      <c r="G108" s="5">
        <v>51</v>
      </c>
      <c r="H108" s="5">
        <v>54</v>
      </c>
      <c r="I108" s="5">
        <v>55</v>
      </c>
      <c r="J108" s="5">
        <v>55</v>
      </c>
      <c r="K108" s="5">
        <v>50</v>
      </c>
      <c r="L108" s="5">
        <v>53</v>
      </c>
      <c r="M108" s="5">
        <v>51</v>
      </c>
      <c r="N108" s="5">
        <v>53</v>
      </c>
      <c r="O108" s="5">
        <v>53</v>
      </c>
      <c r="P108" s="5">
        <v>51</v>
      </c>
      <c r="Q108" s="5">
        <v>43</v>
      </c>
      <c r="R108" s="5">
        <v>48</v>
      </c>
      <c r="S108" s="5">
        <v>51</v>
      </c>
      <c r="T108" s="5">
        <v>48</v>
      </c>
      <c r="U108" s="5">
        <v>44</v>
      </c>
      <c r="V108" s="5">
        <v>48</v>
      </c>
      <c r="W108" s="5">
        <v>41</v>
      </c>
      <c r="X108" s="5">
        <v>43</v>
      </c>
      <c r="Y108" s="5">
        <v>42</v>
      </c>
      <c r="Z108" s="5">
        <v>44</v>
      </c>
      <c r="AA108" s="5">
        <v>46</v>
      </c>
      <c r="AB108" s="5">
        <v>39</v>
      </c>
      <c r="AC108" s="5">
        <v>42</v>
      </c>
      <c r="AD108" s="5">
        <v>41</v>
      </c>
      <c r="AE108" s="13">
        <v>43</v>
      </c>
      <c r="AF108" s="13">
        <v>50</v>
      </c>
    </row>
    <row r="109" spans="1:32" ht="15" x14ac:dyDescent="0.25">
      <c r="A109" s="12" t="s">
        <v>160</v>
      </c>
      <c r="B109" s="5">
        <v>49</v>
      </c>
      <c r="C109" s="5">
        <v>45</v>
      </c>
      <c r="D109" s="5">
        <v>45</v>
      </c>
      <c r="E109" s="5">
        <v>42</v>
      </c>
      <c r="F109" s="5">
        <v>37</v>
      </c>
      <c r="G109" s="5">
        <v>39</v>
      </c>
      <c r="H109" s="5">
        <v>45</v>
      </c>
      <c r="I109" s="5">
        <v>42</v>
      </c>
      <c r="J109" s="5">
        <v>40</v>
      </c>
      <c r="K109" s="5">
        <v>37</v>
      </c>
      <c r="L109" s="5">
        <v>41</v>
      </c>
      <c r="M109" s="5">
        <v>34</v>
      </c>
      <c r="N109" s="5">
        <v>41</v>
      </c>
      <c r="O109" s="5">
        <v>40</v>
      </c>
      <c r="P109" s="5">
        <v>43</v>
      </c>
      <c r="Q109" s="5">
        <v>40</v>
      </c>
      <c r="R109" s="5">
        <v>37</v>
      </c>
      <c r="S109" s="5">
        <v>38</v>
      </c>
      <c r="T109" s="5">
        <v>37</v>
      </c>
      <c r="U109" s="5">
        <v>34</v>
      </c>
      <c r="V109" s="5">
        <v>29</v>
      </c>
      <c r="W109" s="5">
        <v>29</v>
      </c>
      <c r="X109" s="5">
        <v>29</v>
      </c>
      <c r="Y109" s="5">
        <v>32</v>
      </c>
      <c r="Z109" s="5">
        <v>34</v>
      </c>
      <c r="AA109" s="5">
        <v>31</v>
      </c>
      <c r="AB109" s="5">
        <v>30</v>
      </c>
      <c r="AC109" s="5">
        <v>23</v>
      </c>
      <c r="AD109" s="5">
        <v>27</v>
      </c>
      <c r="AE109" s="13">
        <v>31</v>
      </c>
      <c r="AF109" s="13">
        <v>32</v>
      </c>
    </row>
    <row r="110" spans="1:32" ht="15" x14ac:dyDescent="0.25">
      <c r="A110" s="12" t="s">
        <v>161</v>
      </c>
      <c r="B110" s="5">
        <v>111</v>
      </c>
      <c r="C110" s="5">
        <v>111</v>
      </c>
      <c r="D110" s="5">
        <v>105</v>
      </c>
      <c r="E110" s="5">
        <v>95</v>
      </c>
      <c r="F110" s="5">
        <v>91</v>
      </c>
      <c r="G110" s="5">
        <v>95</v>
      </c>
      <c r="H110" s="5">
        <v>93</v>
      </c>
      <c r="I110" s="5">
        <v>90</v>
      </c>
      <c r="J110" s="5">
        <v>89</v>
      </c>
      <c r="K110" s="5">
        <v>81</v>
      </c>
      <c r="L110" s="5">
        <v>92</v>
      </c>
      <c r="M110" s="5">
        <v>85</v>
      </c>
      <c r="N110" s="5">
        <v>98</v>
      </c>
      <c r="O110" s="5">
        <v>93</v>
      </c>
      <c r="P110" s="5">
        <v>85</v>
      </c>
      <c r="Q110" s="5">
        <v>80</v>
      </c>
      <c r="R110" s="5">
        <v>80</v>
      </c>
      <c r="S110" s="5">
        <v>86</v>
      </c>
      <c r="T110" s="5">
        <v>86</v>
      </c>
      <c r="U110" s="5">
        <v>84</v>
      </c>
      <c r="V110" s="5">
        <v>78</v>
      </c>
      <c r="W110" s="5">
        <v>70</v>
      </c>
      <c r="X110" s="5">
        <v>82</v>
      </c>
      <c r="Y110" s="5">
        <v>78</v>
      </c>
      <c r="Z110" s="5">
        <v>93</v>
      </c>
      <c r="AA110" s="5">
        <v>90</v>
      </c>
      <c r="AB110" s="5">
        <v>86</v>
      </c>
      <c r="AC110" s="5">
        <v>70</v>
      </c>
      <c r="AD110" s="5">
        <v>74</v>
      </c>
      <c r="AE110" s="13">
        <v>76</v>
      </c>
      <c r="AF110" s="13">
        <v>70</v>
      </c>
    </row>
    <row r="111" spans="1:32" ht="15" x14ac:dyDescent="0.25">
      <c r="A111" s="12" t="s">
        <v>162</v>
      </c>
      <c r="B111" s="5">
        <v>93</v>
      </c>
      <c r="C111" s="5">
        <v>98</v>
      </c>
      <c r="D111" s="5">
        <v>89</v>
      </c>
      <c r="E111" s="5">
        <v>93</v>
      </c>
      <c r="F111" s="5">
        <v>81</v>
      </c>
      <c r="G111" s="5">
        <v>78</v>
      </c>
      <c r="H111" s="5">
        <v>78</v>
      </c>
      <c r="I111" s="5">
        <v>73</v>
      </c>
      <c r="J111" s="5">
        <v>72</v>
      </c>
      <c r="K111" s="5">
        <v>74</v>
      </c>
      <c r="L111" s="5">
        <v>82</v>
      </c>
      <c r="M111" s="5">
        <v>83</v>
      </c>
      <c r="N111" s="5">
        <v>82</v>
      </c>
      <c r="O111" s="5">
        <v>81</v>
      </c>
      <c r="P111" s="5">
        <v>82</v>
      </c>
      <c r="Q111" s="5">
        <v>74</v>
      </c>
      <c r="R111" s="5">
        <v>70</v>
      </c>
      <c r="S111" s="5">
        <v>72</v>
      </c>
      <c r="T111" s="5">
        <v>63</v>
      </c>
      <c r="U111" s="5">
        <v>70</v>
      </c>
      <c r="V111" s="5">
        <v>58</v>
      </c>
      <c r="W111" s="5">
        <v>56</v>
      </c>
      <c r="X111" s="5">
        <v>68</v>
      </c>
      <c r="Y111" s="5">
        <v>66</v>
      </c>
      <c r="Z111" s="5">
        <v>71</v>
      </c>
      <c r="AA111" s="5">
        <v>74</v>
      </c>
      <c r="AB111" s="5">
        <v>73</v>
      </c>
      <c r="AC111" s="5">
        <v>64</v>
      </c>
      <c r="AD111" s="5">
        <v>59</v>
      </c>
      <c r="AE111" s="13">
        <v>59</v>
      </c>
      <c r="AF111" s="13">
        <v>59</v>
      </c>
    </row>
    <row r="112" spans="1:32" ht="15" x14ac:dyDescent="0.25">
      <c r="A112" s="12" t="s">
        <v>163</v>
      </c>
      <c r="B112" s="5">
        <v>15</v>
      </c>
      <c r="C112" s="5">
        <v>14</v>
      </c>
      <c r="D112" s="5">
        <v>21</v>
      </c>
      <c r="E112" s="5">
        <v>18</v>
      </c>
      <c r="F112" s="5">
        <v>15</v>
      </c>
      <c r="G112" s="5">
        <v>14</v>
      </c>
      <c r="H112" s="5">
        <v>13</v>
      </c>
      <c r="I112" s="5">
        <v>14</v>
      </c>
      <c r="J112" s="5">
        <v>14</v>
      </c>
      <c r="K112" s="5">
        <v>15</v>
      </c>
      <c r="L112" s="5">
        <v>12</v>
      </c>
      <c r="M112" s="5">
        <v>14</v>
      </c>
      <c r="N112" s="5">
        <v>14</v>
      </c>
      <c r="O112" s="5">
        <v>14</v>
      </c>
      <c r="P112" s="5">
        <v>13</v>
      </c>
      <c r="Q112" s="5">
        <v>12</v>
      </c>
      <c r="R112" s="5">
        <v>10</v>
      </c>
      <c r="S112" s="5">
        <v>10</v>
      </c>
      <c r="T112" s="5">
        <v>11</v>
      </c>
      <c r="U112" s="5">
        <v>11</v>
      </c>
      <c r="V112" s="5">
        <v>12</v>
      </c>
      <c r="W112" s="5">
        <v>11</v>
      </c>
      <c r="X112" s="5">
        <v>11</v>
      </c>
      <c r="Y112" s="5">
        <v>8</v>
      </c>
      <c r="Z112" s="5">
        <v>12</v>
      </c>
      <c r="AA112" s="5">
        <v>11</v>
      </c>
      <c r="AB112" s="5">
        <v>12</v>
      </c>
      <c r="AC112" s="5">
        <v>9</v>
      </c>
      <c r="AD112" s="5">
        <v>10</v>
      </c>
      <c r="AE112" s="13">
        <v>11</v>
      </c>
      <c r="AF112" s="13">
        <v>11</v>
      </c>
    </row>
    <row r="113" spans="1:32" ht="15" x14ac:dyDescent="0.25">
      <c r="A113" s="12" t="s">
        <v>164</v>
      </c>
      <c r="B113" s="5">
        <v>3</v>
      </c>
      <c r="C113" s="5">
        <v>3</v>
      </c>
      <c r="D113" s="5">
        <v>3</v>
      </c>
      <c r="E113" s="5">
        <v>3</v>
      </c>
      <c r="F113" s="5">
        <v>3</v>
      </c>
      <c r="G113" s="5">
        <v>3</v>
      </c>
      <c r="H113" s="5">
        <v>5</v>
      </c>
      <c r="I113" s="5">
        <v>3</v>
      </c>
      <c r="J113" s="5">
        <v>4</v>
      </c>
      <c r="K113" s="5">
        <v>4</v>
      </c>
      <c r="L113" s="5">
        <v>3</v>
      </c>
      <c r="M113" s="5">
        <v>3</v>
      </c>
      <c r="N113" s="5">
        <v>3</v>
      </c>
      <c r="O113" s="5">
        <v>3</v>
      </c>
      <c r="P113" s="5">
        <v>3</v>
      </c>
      <c r="Q113" s="5">
        <v>3</v>
      </c>
      <c r="R113" s="5">
        <v>3</v>
      </c>
      <c r="S113" s="5">
        <v>3</v>
      </c>
      <c r="T113" s="5">
        <v>2</v>
      </c>
      <c r="U113" s="5">
        <v>3</v>
      </c>
      <c r="V113" s="5">
        <v>3</v>
      </c>
      <c r="W113" s="5">
        <v>3</v>
      </c>
      <c r="X113" s="5">
        <v>3</v>
      </c>
      <c r="Y113" s="5">
        <v>3</v>
      </c>
      <c r="Z113" s="5">
        <v>3</v>
      </c>
      <c r="AA113" s="5">
        <v>3</v>
      </c>
      <c r="AB113" s="5">
        <v>3</v>
      </c>
      <c r="AC113" s="5">
        <v>3</v>
      </c>
      <c r="AD113" s="5">
        <v>3</v>
      </c>
      <c r="AE113" s="13">
        <v>3</v>
      </c>
      <c r="AF113" s="13">
        <v>3</v>
      </c>
    </row>
    <row r="114" spans="1:32" ht="15" x14ac:dyDescent="0.25">
      <c r="A114" s="12" t="s">
        <v>165</v>
      </c>
      <c r="B114" s="5">
        <v>352</v>
      </c>
      <c r="C114" s="5">
        <v>338</v>
      </c>
      <c r="D114" s="5">
        <v>312</v>
      </c>
      <c r="E114" s="5">
        <v>283</v>
      </c>
      <c r="F114" s="5">
        <v>259</v>
      </c>
      <c r="G114" s="5">
        <v>277</v>
      </c>
      <c r="H114" s="5">
        <v>278</v>
      </c>
      <c r="I114" s="5">
        <v>281</v>
      </c>
      <c r="J114" s="5">
        <v>276</v>
      </c>
      <c r="K114" s="5">
        <v>261</v>
      </c>
      <c r="L114" s="5">
        <v>284</v>
      </c>
      <c r="M114" s="5">
        <v>266</v>
      </c>
      <c r="N114" s="5">
        <v>303</v>
      </c>
      <c r="O114" s="5">
        <v>287</v>
      </c>
      <c r="P114" s="5">
        <v>288</v>
      </c>
      <c r="Q114" s="5">
        <v>257</v>
      </c>
      <c r="R114" s="5">
        <v>247</v>
      </c>
      <c r="S114" s="5">
        <v>268</v>
      </c>
      <c r="T114" s="5">
        <v>246</v>
      </c>
      <c r="U114" s="5">
        <v>251</v>
      </c>
      <c r="V114" s="5">
        <v>235</v>
      </c>
      <c r="W114" s="5">
        <v>215</v>
      </c>
      <c r="X114" s="5">
        <v>226</v>
      </c>
      <c r="Y114" s="5">
        <v>218</v>
      </c>
      <c r="Z114" s="5">
        <v>256</v>
      </c>
      <c r="AA114" s="5">
        <v>262</v>
      </c>
      <c r="AB114" s="5">
        <v>243</v>
      </c>
      <c r="AC114" s="5">
        <v>226</v>
      </c>
      <c r="AD114" s="5">
        <v>213</v>
      </c>
      <c r="AE114" s="13">
        <v>214</v>
      </c>
      <c r="AF114" s="13">
        <v>216</v>
      </c>
    </row>
    <row r="115" spans="1:32" ht="15" x14ac:dyDescent="0.25">
      <c r="A115" s="12" t="s">
        <v>166</v>
      </c>
      <c r="B115" s="5">
        <v>75</v>
      </c>
      <c r="C115" s="5">
        <v>75</v>
      </c>
      <c r="D115" s="5">
        <v>79</v>
      </c>
      <c r="E115" s="5">
        <v>68</v>
      </c>
      <c r="F115" s="5">
        <v>64</v>
      </c>
      <c r="G115" s="5">
        <v>72</v>
      </c>
      <c r="H115" s="5">
        <v>74</v>
      </c>
      <c r="I115" s="5">
        <v>73</v>
      </c>
      <c r="J115" s="5">
        <v>61</v>
      </c>
      <c r="K115" s="5">
        <v>54</v>
      </c>
      <c r="L115" s="5">
        <v>60</v>
      </c>
      <c r="M115" s="5">
        <v>58</v>
      </c>
      <c r="N115" s="5">
        <v>74</v>
      </c>
      <c r="O115" s="5">
        <v>74</v>
      </c>
      <c r="P115" s="5">
        <v>70</v>
      </c>
      <c r="Q115" s="5">
        <v>55</v>
      </c>
      <c r="R115" s="5">
        <v>57</v>
      </c>
      <c r="S115" s="5">
        <v>55</v>
      </c>
      <c r="T115" s="5">
        <v>56</v>
      </c>
      <c r="U115" s="5">
        <v>56</v>
      </c>
      <c r="V115" s="5">
        <v>47</v>
      </c>
      <c r="W115" s="5">
        <v>48</v>
      </c>
      <c r="X115" s="5">
        <v>49</v>
      </c>
      <c r="Y115" s="5">
        <v>49</v>
      </c>
      <c r="Z115" s="5">
        <v>63</v>
      </c>
      <c r="AA115" s="5">
        <v>57</v>
      </c>
      <c r="AB115" s="5">
        <v>53</v>
      </c>
      <c r="AC115" s="5">
        <v>42</v>
      </c>
      <c r="AD115" s="5">
        <v>43</v>
      </c>
      <c r="AE115" s="13">
        <v>42</v>
      </c>
      <c r="AF115" s="13">
        <v>50</v>
      </c>
    </row>
    <row r="116" spans="1:32" ht="15" x14ac:dyDescent="0.25">
      <c r="A116" s="12" t="s">
        <v>167</v>
      </c>
      <c r="B116" s="5">
        <v>643</v>
      </c>
      <c r="C116" s="5">
        <v>623</v>
      </c>
      <c r="D116" s="5">
        <v>594</v>
      </c>
      <c r="E116" s="5">
        <v>506</v>
      </c>
      <c r="F116" s="5">
        <v>484</v>
      </c>
      <c r="G116" s="5">
        <v>501</v>
      </c>
      <c r="H116" s="5">
        <v>492</v>
      </c>
      <c r="I116" s="5">
        <v>495</v>
      </c>
      <c r="J116" s="5">
        <v>491</v>
      </c>
      <c r="K116" s="5">
        <v>478</v>
      </c>
      <c r="L116" s="5">
        <v>507</v>
      </c>
      <c r="M116" s="5">
        <v>498</v>
      </c>
      <c r="N116" s="5">
        <v>555</v>
      </c>
      <c r="O116" s="5">
        <v>549</v>
      </c>
      <c r="P116" s="5">
        <v>517</v>
      </c>
      <c r="Q116" s="5">
        <v>447</v>
      </c>
      <c r="R116" s="5">
        <v>430</v>
      </c>
      <c r="S116" s="5">
        <v>452</v>
      </c>
      <c r="T116" s="5">
        <v>411</v>
      </c>
      <c r="U116" s="5">
        <v>423</v>
      </c>
      <c r="V116" s="5">
        <v>413</v>
      </c>
      <c r="W116" s="5">
        <v>395</v>
      </c>
      <c r="X116" s="5">
        <v>424</v>
      </c>
      <c r="Y116" s="5">
        <v>409</v>
      </c>
      <c r="Z116" s="5">
        <v>477</v>
      </c>
      <c r="AA116" s="5">
        <v>474</v>
      </c>
      <c r="AB116" s="5">
        <v>437</v>
      </c>
      <c r="AC116" s="5">
        <v>378</v>
      </c>
      <c r="AD116" s="5">
        <v>350</v>
      </c>
      <c r="AE116" s="13">
        <v>375</v>
      </c>
      <c r="AF116" s="13">
        <v>398</v>
      </c>
    </row>
    <row r="117" spans="1:32" ht="15" x14ac:dyDescent="0.25">
      <c r="A117" s="12" t="s">
        <v>168</v>
      </c>
      <c r="B117" s="5">
        <v>38</v>
      </c>
      <c r="C117" s="5">
        <v>36</v>
      </c>
      <c r="D117" s="5">
        <v>33</v>
      </c>
      <c r="E117" s="5">
        <v>30</v>
      </c>
      <c r="F117" s="5">
        <v>32</v>
      </c>
      <c r="G117" s="5">
        <v>37</v>
      </c>
      <c r="H117" s="5">
        <v>36</v>
      </c>
      <c r="I117" s="5">
        <v>35</v>
      </c>
      <c r="J117" s="5">
        <v>33</v>
      </c>
      <c r="K117" s="5">
        <v>32</v>
      </c>
      <c r="L117" s="5">
        <v>29</v>
      </c>
      <c r="M117" s="5">
        <v>28</v>
      </c>
      <c r="N117" s="5">
        <v>29</v>
      </c>
      <c r="O117" s="5">
        <v>32</v>
      </c>
      <c r="P117" s="5">
        <v>36</v>
      </c>
      <c r="Q117" s="5">
        <v>34</v>
      </c>
      <c r="R117" s="5">
        <v>35</v>
      </c>
      <c r="S117" s="5">
        <v>34</v>
      </c>
      <c r="T117" s="5">
        <v>34</v>
      </c>
      <c r="U117" s="5">
        <v>34</v>
      </c>
      <c r="V117" s="5">
        <v>29</v>
      </c>
      <c r="W117" s="5">
        <v>24</v>
      </c>
      <c r="X117" s="5">
        <v>26</v>
      </c>
      <c r="Y117" s="5">
        <v>24</v>
      </c>
      <c r="Z117" s="5">
        <v>29</v>
      </c>
      <c r="AA117" s="5">
        <v>30</v>
      </c>
      <c r="AB117" s="5">
        <v>29</v>
      </c>
      <c r="AC117" s="5">
        <v>25</v>
      </c>
      <c r="AD117" s="5">
        <v>28</v>
      </c>
      <c r="AE117" s="13">
        <v>28</v>
      </c>
      <c r="AF117" s="13">
        <v>30</v>
      </c>
    </row>
    <row r="118" spans="1:32" ht="15" x14ac:dyDescent="0.25">
      <c r="A118" s="12" t="s">
        <v>169</v>
      </c>
      <c r="B118" s="5">
        <v>219</v>
      </c>
      <c r="C118" s="5">
        <v>243</v>
      </c>
      <c r="D118" s="5">
        <v>267</v>
      </c>
      <c r="E118" s="5">
        <v>212</v>
      </c>
      <c r="F118" s="5">
        <v>289</v>
      </c>
      <c r="G118" s="5">
        <v>286</v>
      </c>
      <c r="H118" s="5">
        <v>266</v>
      </c>
      <c r="I118" s="5">
        <v>237</v>
      </c>
      <c r="J118" s="5">
        <v>224</v>
      </c>
      <c r="K118" s="5">
        <v>216</v>
      </c>
      <c r="L118" s="5">
        <v>194</v>
      </c>
      <c r="M118" s="5">
        <v>192</v>
      </c>
      <c r="N118" s="5">
        <v>199</v>
      </c>
      <c r="O118" s="5">
        <v>220</v>
      </c>
      <c r="P118" s="5">
        <v>228</v>
      </c>
      <c r="Q118" s="5">
        <v>179</v>
      </c>
      <c r="R118" s="5">
        <v>247</v>
      </c>
      <c r="S118" s="5">
        <v>220</v>
      </c>
      <c r="T118" s="5">
        <v>237</v>
      </c>
      <c r="U118" s="5">
        <v>190</v>
      </c>
      <c r="V118" s="5">
        <v>195</v>
      </c>
      <c r="W118" s="5">
        <v>178</v>
      </c>
      <c r="X118" s="5">
        <v>174</v>
      </c>
      <c r="Y118" s="5">
        <v>162</v>
      </c>
      <c r="Z118" s="5">
        <v>202</v>
      </c>
      <c r="AA118" s="5">
        <v>190</v>
      </c>
      <c r="AB118" s="5">
        <v>175</v>
      </c>
      <c r="AC118" s="5">
        <v>155</v>
      </c>
      <c r="AD118" s="5">
        <v>224</v>
      </c>
      <c r="AE118" s="13">
        <v>182</v>
      </c>
      <c r="AF118" s="13">
        <v>203</v>
      </c>
    </row>
    <row r="119" spans="1:32" ht="15" x14ac:dyDescent="0.25">
      <c r="A119" s="12" t="s">
        <v>170</v>
      </c>
      <c r="B119" s="5">
        <v>31</v>
      </c>
      <c r="C119" s="5">
        <v>26</v>
      </c>
      <c r="D119" s="5">
        <v>26</v>
      </c>
      <c r="E119" s="5">
        <v>24</v>
      </c>
      <c r="F119" s="5">
        <v>21</v>
      </c>
      <c r="G119" s="5">
        <v>27</v>
      </c>
      <c r="H119" s="5">
        <v>21</v>
      </c>
      <c r="I119" s="5">
        <v>21</v>
      </c>
      <c r="J119" s="5">
        <v>20</v>
      </c>
      <c r="K119" s="5">
        <v>20</v>
      </c>
      <c r="L119" s="5">
        <v>24</v>
      </c>
      <c r="M119" s="5">
        <v>23</v>
      </c>
      <c r="N119" s="5">
        <v>18</v>
      </c>
      <c r="O119" s="5">
        <v>19</v>
      </c>
      <c r="P119" s="5">
        <v>21</v>
      </c>
      <c r="Q119" s="5">
        <v>19</v>
      </c>
      <c r="R119" s="5">
        <v>21</v>
      </c>
      <c r="S119" s="5">
        <v>23</v>
      </c>
      <c r="T119" s="5">
        <v>21</v>
      </c>
      <c r="U119" s="5">
        <v>19</v>
      </c>
      <c r="V119" s="5">
        <v>19</v>
      </c>
      <c r="W119" s="5">
        <v>17</v>
      </c>
      <c r="X119" s="5">
        <v>20</v>
      </c>
      <c r="Y119" s="5">
        <v>21</v>
      </c>
      <c r="Z119" s="5">
        <v>19</v>
      </c>
      <c r="AA119" s="5">
        <v>19</v>
      </c>
      <c r="AB119" s="5">
        <v>17</v>
      </c>
      <c r="AC119" s="5">
        <v>19</v>
      </c>
      <c r="AD119" s="5">
        <v>18</v>
      </c>
      <c r="AE119" s="13">
        <v>19</v>
      </c>
      <c r="AF119" s="13">
        <v>19</v>
      </c>
    </row>
    <row r="120" spans="1:32" ht="15" x14ac:dyDescent="0.25">
      <c r="A120" s="12" t="s">
        <v>171</v>
      </c>
      <c r="B120" s="5">
        <v>4</v>
      </c>
      <c r="C120" s="5">
        <v>4</v>
      </c>
      <c r="D120" s="5">
        <v>4</v>
      </c>
      <c r="E120" s="5">
        <v>5</v>
      </c>
      <c r="F120" s="5">
        <v>4</v>
      </c>
      <c r="G120" s="5">
        <v>4</v>
      </c>
      <c r="H120" s="5">
        <v>5</v>
      </c>
      <c r="I120" s="5">
        <v>4</v>
      </c>
      <c r="J120" s="5">
        <v>4</v>
      </c>
      <c r="K120" s="5">
        <v>4</v>
      </c>
      <c r="L120" s="5">
        <v>5</v>
      </c>
      <c r="M120" s="5">
        <v>4</v>
      </c>
      <c r="N120" s="5">
        <v>5</v>
      </c>
      <c r="O120" s="5">
        <v>4</v>
      </c>
      <c r="P120" s="5">
        <v>4</v>
      </c>
      <c r="Q120" s="5">
        <v>4</v>
      </c>
      <c r="R120" s="5">
        <v>4</v>
      </c>
      <c r="S120" s="5">
        <v>4</v>
      </c>
      <c r="T120" s="5">
        <v>4</v>
      </c>
      <c r="U120" s="5">
        <v>4</v>
      </c>
      <c r="V120" s="5">
        <v>4</v>
      </c>
      <c r="W120" s="5">
        <v>4</v>
      </c>
      <c r="X120" s="5">
        <v>5</v>
      </c>
      <c r="Y120" s="5">
        <v>4</v>
      </c>
      <c r="Z120" s="5">
        <v>4</v>
      </c>
      <c r="AA120" s="5">
        <v>4</v>
      </c>
      <c r="AB120" s="5">
        <v>4</v>
      </c>
      <c r="AC120" s="5">
        <v>5</v>
      </c>
      <c r="AD120" s="5">
        <v>6</v>
      </c>
      <c r="AE120" s="13">
        <v>5</v>
      </c>
      <c r="AF120" s="13">
        <v>4</v>
      </c>
    </row>
    <row r="121" spans="1:32" ht="15" x14ac:dyDescent="0.25">
      <c r="A121" s="12" t="s">
        <v>172</v>
      </c>
      <c r="B121" s="5">
        <v>155</v>
      </c>
      <c r="C121" s="5">
        <v>144</v>
      </c>
      <c r="D121" s="5">
        <v>138</v>
      </c>
      <c r="E121" s="5">
        <v>122</v>
      </c>
      <c r="F121" s="5">
        <v>109</v>
      </c>
      <c r="G121" s="5">
        <v>113</v>
      </c>
      <c r="H121" s="5">
        <v>107</v>
      </c>
      <c r="I121" s="5">
        <v>98</v>
      </c>
      <c r="J121" s="5">
        <v>95</v>
      </c>
      <c r="K121" s="5">
        <v>89</v>
      </c>
      <c r="L121" s="5">
        <v>95</v>
      </c>
      <c r="M121" s="5">
        <v>99</v>
      </c>
      <c r="N121" s="5">
        <v>127</v>
      </c>
      <c r="O121" s="5">
        <v>120</v>
      </c>
      <c r="P121" s="5">
        <v>111</v>
      </c>
      <c r="Q121" s="5">
        <v>99</v>
      </c>
      <c r="R121" s="5">
        <v>85</v>
      </c>
      <c r="S121" s="5">
        <v>82</v>
      </c>
      <c r="T121" s="5">
        <v>82</v>
      </c>
      <c r="U121" s="5">
        <v>81</v>
      </c>
      <c r="V121" s="5">
        <v>78</v>
      </c>
      <c r="W121" s="5">
        <v>74</v>
      </c>
      <c r="X121" s="5">
        <v>78</v>
      </c>
      <c r="Y121" s="5">
        <v>80</v>
      </c>
      <c r="Z121" s="5">
        <v>112</v>
      </c>
      <c r="AA121" s="5">
        <v>102</v>
      </c>
      <c r="AB121" s="5">
        <v>91</v>
      </c>
      <c r="AC121" s="5">
        <v>81</v>
      </c>
      <c r="AD121" s="5">
        <v>70</v>
      </c>
      <c r="AE121" s="13">
        <v>68</v>
      </c>
      <c r="AF121" s="13">
        <v>75</v>
      </c>
    </row>
    <row r="122" spans="1:32" ht="15" x14ac:dyDescent="0.25">
      <c r="A122" s="12" t="s">
        <v>173</v>
      </c>
      <c r="B122" s="5">
        <v>2821</v>
      </c>
      <c r="C122" s="5">
        <v>2767</v>
      </c>
      <c r="D122" s="5">
        <v>2635</v>
      </c>
      <c r="E122" s="5">
        <v>2388</v>
      </c>
      <c r="F122" s="5">
        <v>2197</v>
      </c>
      <c r="G122" s="5">
        <v>2284</v>
      </c>
      <c r="H122" s="5">
        <v>2267</v>
      </c>
      <c r="I122" s="5">
        <v>2300</v>
      </c>
      <c r="J122" s="5">
        <v>2193</v>
      </c>
      <c r="K122" s="5">
        <v>2129</v>
      </c>
      <c r="L122" s="5">
        <v>2248</v>
      </c>
      <c r="M122" s="5">
        <v>2164</v>
      </c>
      <c r="N122" s="5">
        <v>2587</v>
      </c>
      <c r="O122" s="5">
        <v>2482</v>
      </c>
      <c r="P122" s="5">
        <v>2436</v>
      </c>
      <c r="Q122" s="5">
        <v>2160</v>
      </c>
      <c r="R122" s="5">
        <v>1979</v>
      </c>
      <c r="S122" s="5">
        <v>2065</v>
      </c>
      <c r="T122" s="5">
        <v>2004</v>
      </c>
      <c r="U122" s="5">
        <v>2076</v>
      </c>
      <c r="V122" s="5">
        <v>1837</v>
      </c>
      <c r="W122" s="5">
        <v>1780</v>
      </c>
      <c r="X122" s="5">
        <v>1905</v>
      </c>
      <c r="Y122" s="5">
        <v>1872</v>
      </c>
      <c r="Z122" s="5">
        <v>2237</v>
      </c>
      <c r="AA122" s="5">
        <v>2253</v>
      </c>
      <c r="AB122" s="5">
        <v>2092</v>
      </c>
      <c r="AC122" s="5">
        <v>1766</v>
      </c>
      <c r="AD122" s="5">
        <v>1617</v>
      </c>
      <c r="AE122" s="13">
        <v>1663</v>
      </c>
      <c r="AF122" s="13">
        <v>1699</v>
      </c>
    </row>
    <row r="123" spans="1:32" ht="15" x14ac:dyDescent="0.25">
      <c r="A123" s="12" t="s">
        <v>174</v>
      </c>
      <c r="B123" s="5">
        <v>220</v>
      </c>
      <c r="C123" s="5">
        <v>202</v>
      </c>
      <c r="D123" s="5">
        <v>194</v>
      </c>
      <c r="E123" s="5">
        <v>170</v>
      </c>
      <c r="F123" s="5">
        <v>150</v>
      </c>
      <c r="G123" s="5">
        <v>157</v>
      </c>
      <c r="H123" s="5">
        <v>155</v>
      </c>
      <c r="I123" s="5">
        <v>146</v>
      </c>
      <c r="J123" s="5">
        <v>138</v>
      </c>
      <c r="K123" s="5">
        <v>133</v>
      </c>
      <c r="L123" s="5">
        <v>141</v>
      </c>
      <c r="M123" s="5">
        <v>158</v>
      </c>
      <c r="N123" s="5">
        <v>196</v>
      </c>
      <c r="O123" s="5">
        <v>187</v>
      </c>
      <c r="P123" s="5">
        <v>173</v>
      </c>
      <c r="Q123" s="5">
        <v>154</v>
      </c>
      <c r="R123" s="5">
        <v>127</v>
      </c>
      <c r="S123" s="5">
        <v>129</v>
      </c>
      <c r="T123" s="5">
        <v>131</v>
      </c>
      <c r="U123" s="5">
        <v>133</v>
      </c>
      <c r="V123" s="5">
        <v>124</v>
      </c>
      <c r="W123" s="5">
        <v>114</v>
      </c>
      <c r="X123" s="5">
        <v>124</v>
      </c>
      <c r="Y123" s="5">
        <v>131</v>
      </c>
      <c r="Z123" s="5">
        <v>176</v>
      </c>
      <c r="AA123" s="5">
        <v>167</v>
      </c>
      <c r="AB123" s="5">
        <v>151</v>
      </c>
      <c r="AC123" s="5">
        <v>134</v>
      </c>
      <c r="AD123" s="5">
        <v>112</v>
      </c>
      <c r="AE123" s="13">
        <v>112</v>
      </c>
      <c r="AF123" s="13">
        <v>120</v>
      </c>
    </row>
    <row r="124" spans="1:32" ht="15" x14ac:dyDescent="0.25">
      <c r="A124" s="12" t="s">
        <v>175</v>
      </c>
      <c r="B124" s="5">
        <v>19</v>
      </c>
      <c r="C124" s="5">
        <v>14</v>
      </c>
      <c r="D124" s="5">
        <v>16</v>
      </c>
      <c r="E124" s="5">
        <v>18</v>
      </c>
      <c r="F124" s="5">
        <v>21</v>
      </c>
      <c r="G124" s="5">
        <v>21</v>
      </c>
      <c r="H124" s="5">
        <v>20</v>
      </c>
      <c r="I124" s="5">
        <v>18</v>
      </c>
      <c r="J124" s="5">
        <v>17</v>
      </c>
      <c r="K124" s="5">
        <v>16</v>
      </c>
      <c r="L124" s="5">
        <v>21</v>
      </c>
      <c r="M124" s="5">
        <v>18</v>
      </c>
      <c r="N124" s="5">
        <v>18</v>
      </c>
      <c r="O124" s="5">
        <v>17</v>
      </c>
      <c r="P124" s="5">
        <v>18</v>
      </c>
      <c r="Q124" s="5">
        <v>15</v>
      </c>
      <c r="R124" s="5">
        <v>12</v>
      </c>
      <c r="S124" s="5">
        <v>18</v>
      </c>
      <c r="T124" s="5">
        <v>14</v>
      </c>
      <c r="U124" s="5">
        <v>14</v>
      </c>
      <c r="V124" s="5">
        <v>14</v>
      </c>
      <c r="W124" s="5">
        <v>13</v>
      </c>
      <c r="X124" s="5">
        <v>11</v>
      </c>
      <c r="Y124" s="5">
        <v>14</v>
      </c>
      <c r="Z124" s="5">
        <v>16</v>
      </c>
      <c r="AA124" s="5">
        <v>13</v>
      </c>
      <c r="AB124" s="5">
        <v>13</v>
      </c>
      <c r="AC124" s="5">
        <v>12</v>
      </c>
      <c r="AD124" s="5">
        <v>13</v>
      </c>
      <c r="AE124" s="13">
        <v>17</v>
      </c>
      <c r="AF124" s="13">
        <v>13</v>
      </c>
    </row>
    <row r="125" spans="1:32" ht="15" x14ac:dyDescent="0.25">
      <c r="A125" s="12" t="s">
        <v>176</v>
      </c>
      <c r="B125" s="5">
        <v>133</v>
      </c>
      <c r="C125" s="5">
        <v>137</v>
      </c>
      <c r="D125" s="5">
        <v>141</v>
      </c>
      <c r="E125" s="5">
        <v>121</v>
      </c>
      <c r="F125" s="5">
        <v>122</v>
      </c>
      <c r="G125" s="5">
        <v>122</v>
      </c>
      <c r="H125" s="5">
        <v>122</v>
      </c>
      <c r="I125" s="5">
        <v>112</v>
      </c>
      <c r="J125" s="5">
        <v>107</v>
      </c>
      <c r="K125" s="5">
        <v>103</v>
      </c>
      <c r="L125" s="5">
        <v>105</v>
      </c>
      <c r="M125" s="5">
        <v>104</v>
      </c>
      <c r="N125" s="5">
        <v>107</v>
      </c>
      <c r="O125" s="5">
        <v>106</v>
      </c>
      <c r="P125" s="5">
        <v>103</v>
      </c>
      <c r="Q125" s="5">
        <v>87</v>
      </c>
      <c r="R125" s="5">
        <v>102</v>
      </c>
      <c r="S125" s="5">
        <v>99</v>
      </c>
      <c r="T125" s="5">
        <v>102</v>
      </c>
      <c r="U125" s="5">
        <v>92</v>
      </c>
      <c r="V125" s="5">
        <v>84</v>
      </c>
      <c r="W125" s="5">
        <v>82</v>
      </c>
      <c r="X125" s="5">
        <v>77</v>
      </c>
      <c r="Y125" s="5">
        <v>82</v>
      </c>
      <c r="Z125" s="5">
        <v>94</v>
      </c>
      <c r="AA125" s="5">
        <v>92</v>
      </c>
      <c r="AB125" s="5">
        <v>86</v>
      </c>
      <c r="AC125" s="5">
        <v>70</v>
      </c>
      <c r="AD125" s="5">
        <v>85</v>
      </c>
      <c r="AE125" s="13">
        <v>85</v>
      </c>
      <c r="AF125" s="13">
        <v>93</v>
      </c>
    </row>
    <row r="126" spans="1:32" ht="15" x14ac:dyDescent="0.25">
      <c r="A126" s="12" t="s">
        <v>177</v>
      </c>
      <c r="B126" s="5">
        <v>44</v>
      </c>
      <c r="C126" s="5">
        <v>40</v>
      </c>
      <c r="D126" s="5">
        <v>33</v>
      </c>
      <c r="E126" s="5">
        <v>30</v>
      </c>
      <c r="F126" s="5">
        <v>28</v>
      </c>
      <c r="G126" s="5">
        <v>30</v>
      </c>
      <c r="H126" s="5">
        <v>21</v>
      </c>
      <c r="I126" s="5">
        <v>20</v>
      </c>
      <c r="J126" s="5">
        <v>23</v>
      </c>
      <c r="K126" s="5">
        <v>23</v>
      </c>
      <c r="L126" s="5">
        <v>27</v>
      </c>
      <c r="M126" s="5">
        <v>28</v>
      </c>
      <c r="N126" s="5">
        <v>30</v>
      </c>
      <c r="O126" s="5">
        <v>35</v>
      </c>
      <c r="P126" s="5">
        <v>31</v>
      </c>
      <c r="Q126" s="5">
        <v>28</v>
      </c>
      <c r="R126" s="5">
        <v>23</v>
      </c>
      <c r="S126" s="5">
        <v>23</v>
      </c>
      <c r="T126" s="5">
        <v>23</v>
      </c>
      <c r="U126" s="5">
        <v>22</v>
      </c>
      <c r="V126" s="5">
        <v>19</v>
      </c>
      <c r="W126" s="5">
        <v>21</v>
      </c>
      <c r="X126" s="5">
        <v>20</v>
      </c>
      <c r="Y126" s="5">
        <v>25</v>
      </c>
      <c r="Z126" s="5">
        <v>31</v>
      </c>
      <c r="AA126" s="5">
        <v>31</v>
      </c>
      <c r="AB126" s="5">
        <v>32</v>
      </c>
      <c r="AC126" s="5">
        <v>22</v>
      </c>
      <c r="AD126" s="5">
        <v>21</v>
      </c>
      <c r="AE126" s="13">
        <v>23</v>
      </c>
      <c r="AF126" s="13">
        <v>19</v>
      </c>
    </row>
    <row r="127" spans="1:32" ht="15" x14ac:dyDescent="0.25">
      <c r="A127" s="12" t="s">
        <v>178</v>
      </c>
      <c r="B127" s="5">
        <v>14311</v>
      </c>
      <c r="C127" s="5">
        <v>13949</v>
      </c>
      <c r="D127" s="5">
        <v>13430</v>
      </c>
      <c r="E127" s="5">
        <v>12202</v>
      </c>
      <c r="F127" s="5">
        <v>11663</v>
      </c>
      <c r="G127" s="5">
        <v>12018</v>
      </c>
      <c r="H127" s="5">
        <v>11864</v>
      </c>
      <c r="I127" s="5">
        <v>11680</v>
      </c>
      <c r="J127" s="5">
        <v>11449</v>
      </c>
      <c r="K127" s="5">
        <v>11050</v>
      </c>
      <c r="L127" s="5">
        <v>11468</v>
      </c>
      <c r="M127" s="5">
        <v>10957</v>
      </c>
      <c r="N127" s="5">
        <v>12360</v>
      </c>
      <c r="O127" s="5">
        <v>12173</v>
      </c>
      <c r="P127" s="5">
        <v>11838</v>
      </c>
      <c r="Q127" s="5">
        <v>10549</v>
      </c>
      <c r="R127" s="5">
        <v>10010</v>
      </c>
      <c r="S127" s="5">
        <v>10347</v>
      </c>
      <c r="T127" s="5">
        <v>10059</v>
      </c>
      <c r="U127" s="5">
        <v>9993</v>
      </c>
      <c r="V127" s="5">
        <v>9380</v>
      </c>
      <c r="W127" s="5">
        <v>8850</v>
      </c>
      <c r="X127" s="5">
        <v>9278</v>
      </c>
      <c r="Y127" s="5">
        <v>9014</v>
      </c>
      <c r="Z127" s="5">
        <v>10714</v>
      </c>
      <c r="AA127" s="5">
        <v>10616</v>
      </c>
      <c r="AB127" s="5">
        <v>9976</v>
      </c>
      <c r="AC127" s="5">
        <v>8876</v>
      </c>
      <c r="AD127" s="5">
        <v>8601</v>
      </c>
      <c r="AE127" s="13">
        <v>8714</v>
      </c>
      <c r="AF127" s="13">
        <v>8764</v>
      </c>
    </row>
    <row r="128" spans="1:32" ht="15" x14ac:dyDescent="0.25">
      <c r="A128" s="12" t="s">
        <v>179</v>
      </c>
      <c r="B128" s="5">
        <v>188</v>
      </c>
      <c r="C128" s="5">
        <v>190</v>
      </c>
      <c r="D128" s="5">
        <v>181</v>
      </c>
      <c r="E128" s="5">
        <v>170</v>
      </c>
      <c r="F128" s="5">
        <v>155</v>
      </c>
      <c r="G128" s="5">
        <v>162</v>
      </c>
      <c r="H128" s="5">
        <v>169</v>
      </c>
      <c r="I128" s="5">
        <v>159</v>
      </c>
      <c r="J128" s="5">
        <v>143</v>
      </c>
      <c r="K128" s="5">
        <v>138</v>
      </c>
      <c r="L128" s="5">
        <v>136</v>
      </c>
      <c r="M128" s="5">
        <v>125</v>
      </c>
      <c r="N128" s="5">
        <v>157</v>
      </c>
      <c r="O128" s="5">
        <v>150</v>
      </c>
      <c r="P128" s="5">
        <v>152</v>
      </c>
      <c r="Q128" s="5">
        <v>129</v>
      </c>
      <c r="R128" s="5">
        <v>122</v>
      </c>
      <c r="S128" s="5">
        <v>121</v>
      </c>
      <c r="T128" s="5">
        <v>122</v>
      </c>
      <c r="U128" s="5">
        <v>137</v>
      </c>
      <c r="V128" s="5">
        <v>120</v>
      </c>
      <c r="W128" s="5">
        <v>120</v>
      </c>
      <c r="X128" s="5">
        <v>123</v>
      </c>
      <c r="Y128" s="5">
        <v>116</v>
      </c>
      <c r="Z128" s="5">
        <v>132</v>
      </c>
      <c r="AA128" s="5">
        <v>140</v>
      </c>
      <c r="AB128" s="5">
        <v>129</v>
      </c>
      <c r="AC128" s="5">
        <v>113</v>
      </c>
      <c r="AD128" s="5">
        <v>119</v>
      </c>
      <c r="AE128" s="13">
        <v>107</v>
      </c>
      <c r="AF128" s="13">
        <v>119</v>
      </c>
    </row>
    <row r="129" spans="1:32" ht="15" x14ac:dyDescent="0.25">
      <c r="A129" s="12" t="s">
        <v>180</v>
      </c>
      <c r="B129" s="5">
        <v>445</v>
      </c>
      <c r="C129" s="5">
        <v>450</v>
      </c>
      <c r="D129" s="5">
        <v>434</v>
      </c>
      <c r="E129" s="5">
        <v>407</v>
      </c>
      <c r="F129" s="5">
        <v>391</v>
      </c>
      <c r="G129" s="5">
        <v>395</v>
      </c>
      <c r="H129" s="5">
        <v>412</v>
      </c>
      <c r="I129" s="5">
        <v>386</v>
      </c>
      <c r="J129" s="5">
        <v>369</v>
      </c>
      <c r="K129" s="5">
        <v>348</v>
      </c>
      <c r="L129" s="5">
        <v>349</v>
      </c>
      <c r="M129" s="5">
        <v>328</v>
      </c>
      <c r="N129" s="5">
        <v>370</v>
      </c>
      <c r="O129" s="5">
        <v>371</v>
      </c>
      <c r="P129" s="5">
        <v>369</v>
      </c>
      <c r="Q129" s="5">
        <v>316</v>
      </c>
      <c r="R129" s="5">
        <v>314</v>
      </c>
      <c r="S129" s="5">
        <v>321</v>
      </c>
      <c r="T129" s="5">
        <v>324</v>
      </c>
      <c r="U129" s="5">
        <v>327</v>
      </c>
      <c r="V129" s="5">
        <v>298</v>
      </c>
      <c r="W129" s="5">
        <v>291</v>
      </c>
      <c r="X129" s="5">
        <v>293</v>
      </c>
      <c r="Y129" s="5">
        <v>299</v>
      </c>
      <c r="Z129" s="5">
        <v>332</v>
      </c>
      <c r="AA129" s="5">
        <v>345</v>
      </c>
      <c r="AB129" s="5">
        <v>319</v>
      </c>
      <c r="AC129" s="5">
        <v>280</v>
      </c>
      <c r="AD129" s="5">
        <v>292</v>
      </c>
      <c r="AE129" s="13">
        <v>286</v>
      </c>
      <c r="AF129" s="13">
        <v>305</v>
      </c>
    </row>
    <row r="130" spans="1:32" ht="15" x14ac:dyDescent="0.25">
      <c r="A130" s="12" t="s">
        <v>181</v>
      </c>
      <c r="B130" s="5">
        <v>148</v>
      </c>
      <c r="C130" s="5">
        <v>143</v>
      </c>
      <c r="D130" s="5">
        <v>134</v>
      </c>
      <c r="E130" s="5">
        <v>134</v>
      </c>
      <c r="F130" s="5">
        <v>116</v>
      </c>
      <c r="G130" s="5">
        <v>125</v>
      </c>
      <c r="H130" s="5">
        <v>126</v>
      </c>
      <c r="I130" s="5">
        <v>131</v>
      </c>
      <c r="J130" s="5">
        <v>118</v>
      </c>
      <c r="K130" s="5">
        <v>107</v>
      </c>
      <c r="L130" s="5">
        <v>110</v>
      </c>
      <c r="M130" s="5">
        <v>104</v>
      </c>
      <c r="N130" s="5">
        <v>119</v>
      </c>
      <c r="O130" s="5">
        <v>120</v>
      </c>
      <c r="P130" s="5">
        <v>117</v>
      </c>
      <c r="Q130" s="5">
        <v>111</v>
      </c>
      <c r="R130" s="5">
        <v>104</v>
      </c>
      <c r="S130" s="5">
        <v>111</v>
      </c>
      <c r="T130" s="5">
        <v>104</v>
      </c>
      <c r="U130" s="5">
        <v>99</v>
      </c>
      <c r="V130" s="5">
        <v>94</v>
      </c>
      <c r="W130" s="5">
        <v>83</v>
      </c>
      <c r="X130" s="5">
        <v>97</v>
      </c>
      <c r="Y130" s="5">
        <v>92</v>
      </c>
      <c r="Z130" s="5">
        <v>104</v>
      </c>
      <c r="AA130" s="5">
        <v>109</v>
      </c>
      <c r="AB130" s="5">
        <v>98</v>
      </c>
      <c r="AC130" s="5">
        <v>84</v>
      </c>
      <c r="AD130" s="5">
        <v>71</v>
      </c>
      <c r="AE130" s="13">
        <v>81</v>
      </c>
      <c r="AF130" s="13">
        <v>83</v>
      </c>
    </row>
    <row r="131" spans="1:32" ht="15" x14ac:dyDescent="0.25">
      <c r="A131" s="12" t="s">
        <v>182</v>
      </c>
      <c r="B131" s="5">
        <v>56</v>
      </c>
      <c r="C131" s="5">
        <v>56</v>
      </c>
      <c r="D131" s="5">
        <v>53</v>
      </c>
      <c r="E131" s="5">
        <v>45</v>
      </c>
      <c r="F131" s="5">
        <v>41</v>
      </c>
      <c r="G131" s="5">
        <v>42</v>
      </c>
      <c r="H131" s="5">
        <v>42</v>
      </c>
      <c r="I131" s="5">
        <v>42</v>
      </c>
      <c r="J131" s="5">
        <v>41</v>
      </c>
      <c r="K131" s="5">
        <v>42</v>
      </c>
      <c r="L131" s="5">
        <v>47</v>
      </c>
      <c r="M131" s="5">
        <v>49</v>
      </c>
      <c r="N131" s="5">
        <v>54</v>
      </c>
      <c r="O131" s="5">
        <v>58</v>
      </c>
      <c r="P131" s="5">
        <v>50</v>
      </c>
      <c r="Q131" s="5">
        <v>46</v>
      </c>
      <c r="R131" s="5">
        <v>37</v>
      </c>
      <c r="S131" s="5">
        <v>44</v>
      </c>
      <c r="T131" s="5">
        <v>39</v>
      </c>
      <c r="U131" s="5">
        <v>36</v>
      </c>
      <c r="V131" s="5">
        <v>34</v>
      </c>
      <c r="W131" s="5">
        <v>35</v>
      </c>
      <c r="X131" s="5">
        <v>32</v>
      </c>
      <c r="Y131" s="5">
        <v>39</v>
      </c>
      <c r="Z131" s="5">
        <v>43</v>
      </c>
      <c r="AA131" s="5">
        <v>46</v>
      </c>
      <c r="AB131" s="5">
        <v>42</v>
      </c>
      <c r="AC131" s="5">
        <v>31</v>
      </c>
      <c r="AD131" s="5">
        <v>32</v>
      </c>
      <c r="AE131" s="13">
        <v>34</v>
      </c>
      <c r="AF131" s="13">
        <v>34</v>
      </c>
    </row>
    <row r="132" spans="1:32" ht="15" x14ac:dyDescent="0.25">
      <c r="A132" s="12" t="s">
        <v>183</v>
      </c>
      <c r="B132" s="5">
        <v>196</v>
      </c>
      <c r="C132" s="5">
        <v>193</v>
      </c>
      <c r="D132" s="5">
        <v>200</v>
      </c>
      <c r="E132" s="5">
        <v>176</v>
      </c>
      <c r="F132" s="5">
        <v>192</v>
      </c>
      <c r="G132" s="5">
        <v>208</v>
      </c>
      <c r="H132" s="5">
        <v>200</v>
      </c>
      <c r="I132" s="5">
        <v>188</v>
      </c>
      <c r="J132" s="5">
        <v>196</v>
      </c>
      <c r="K132" s="5">
        <v>199</v>
      </c>
      <c r="L132" s="5">
        <v>195</v>
      </c>
      <c r="M132" s="5">
        <v>180</v>
      </c>
      <c r="N132" s="5">
        <v>190</v>
      </c>
      <c r="O132" s="5">
        <v>185</v>
      </c>
      <c r="P132" s="5">
        <v>189</v>
      </c>
      <c r="Q132" s="5">
        <v>166</v>
      </c>
      <c r="R132" s="5">
        <v>176</v>
      </c>
      <c r="S132" s="5">
        <v>177</v>
      </c>
      <c r="T132" s="5">
        <v>180</v>
      </c>
      <c r="U132" s="5">
        <v>173</v>
      </c>
      <c r="V132" s="5">
        <v>173</v>
      </c>
      <c r="W132" s="5">
        <v>154</v>
      </c>
      <c r="X132" s="5">
        <v>149</v>
      </c>
      <c r="Y132" s="5">
        <v>145</v>
      </c>
      <c r="Z132" s="5">
        <v>168</v>
      </c>
      <c r="AA132" s="5">
        <v>162</v>
      </c>
      <c r="AB132" s="5">
        <v>151</v>
      </c>
      <c r="AC132" s="5">
        <v>130</v>
      </c>
      <c r="AD132" s="5">
        <v>142</v>
      </c>
      <c r="AE132" s="13">
        <v>149</v>
      </c>
      <c r="AF132" s="13">
        <v>144</v>
      </c>
    </row>
    <row r="133" spans="1:32" ht="15" x14ac:dyDescent="0.25">
      <c r="A133" s="12" t="s">
        <v>184</v>
      </c>
      <c r="B133" s="5">
        <v>417</v>
      </c>
      <c r="C133" s="5">
        <v>425</v>
      </c>
      <c r="D133" s="5">
        <v>404</v>
      </c>
      <c r="E133" s="5">
        <v>362</v>
      </c>
      <c r="F133" s="5">
        <v>350</v>
      </c>
      <c r="G133" s="5">
        <v>361</v>
      </c>
      <c r="H133" s="5">
        <v>364</v>
      </c>
      <c r="I133" s="5">
        <v>338</v>
      </c>
      <c r="J133" s="5">
        <v>332</v>
      </c>
      <c r="K133" s="5">
        <v>334</v>
      </c>
      <c r="L133" s="5">
        <v>328</v>
      </c>
      <c r="M133" s="5">
        <v>313</v>
      </c>
      <c r="N133" s="5">
        <v>361</v>
      </c>
      <c r="O133" s="5">
        <v>375</v>
      </c>
      <c r="P133" s="5">
        <v>360</v>
      </c>
      <c r="Q133" s="5">
        <v>305</v>
      </c>
      <c r="R133" s="5">
        <v>322</v>
      </c>
      <c r="S133" s="5">
        <v>316</v>
      </c>
      <c r="T133" s="5">
        <v>306</v>
      </c>
      <c r="U133" s="5">
        <v>302</v>
      </c>
      <c r="V133" s="5">
        <v>303</v>
      </c>
      <c r="W133" s="5">
        <v>276</v>
      </c>
      <c r="X133" s="5">
        <v>301</v>
      </c>
      <c r="Y133" s="5">
        <v>289</v>
      </c>
      <c r="Z133" s="5">
        <v>346</v>
      </c>
      <c r="AA133" s="5">
        <v>351</v>
      </c>
      <c r="AB133" s="5">
        <v>311</v>
      </c>
      <c r="AC133" s="5">
        <v>254</v>
      </c>
      <c r="AD133" s="5">
        <v>265</v>
      </c>
      <c r="AE133" s="13">
        <v>268</v>
      </c>
      <c r="AF133" s="13">
        <v>273</v>
      </c>
    </row>
    <row r="134" spans="1:32" ht="15" x14ac:dyDescent="0.25">
      <c r="A134" s="12" t="s">
        <v>185</v>
      </c>
      <c r="B134" s="5">
        <v>130</v>
      </c>
      <c r="C134" s="5">
        <v>127</v>
      </c>
      <c r="D134" s="5">
        <v>131</v>
      </c>
      <c r="E134" s="5">
        <v>121</v>
      </c>
      <c r="F134" s="5">
        <v>119</v>
      </c>
      <c r="G134" s="5">
        <v>128</v>
      </c>
      <c r="H134" s="5">
        <v>126</v>
      </c>
      <c r="I134" s="5">
        <v>118</v>
      </c>
      <c r="J134" s="5">
        <v>125</v>
      </c>
      <c r="K134" s="5">
        <v>125</v>
      </c>
      <c r="L134" s="5">
        <v>119</v>
      </c>
      <c r="M134" s="5">
        <v>106</v>
      </c>
      <c r="N134" s="5">
        <v>113</v>
      </c>
      <c r="O134" s="5">
        <v>111</v>
      </c>
      <c r="P134" s="5">
        <v>104</v>
      </c>
      <c r="Q134" s="5">
        <v>93</v>
      </c>
      <c r="R134" s="5">
        <v>94</v>
      </c>
      <c r="S134" s="5">
        <v>98</v>
      </c>
      <c r="T134" s="5">
        <v>93</v>
      </c>
      <c r="U134" s="5">
        <v>96</v>
      </c>
      <c r="V134" s="5">
        <v>92</v>
      </c>
      <c r="W134" s="5">
        <v>83</v>
      </c>
      <c r="X134" s="5">
        <v>85</v>
      </c>
      <c r="Y134" s="5">
        <v>88</v>
      </c>
      <c r="Z134" s="5">
        <v>104</v>
      </c>
      <c r="AA134" s="5">
        <v>103</v>
      </c>
      <c r="AB134" s="5">
        <v>93</v>
      </c>
      <c r="AC134" s="5">
        <v>85</v>
      </c>
      <c r="AD134" s="5">
        <v>92</v>
      </c>
      <c r="AE134" s="13">
        <v>90</v>
      </c>
      <c r="AF134" s="13">
        <v>92</v>
      </c>
    </row>
    <row r="135" spans="1:32" ht="15" x14ac:dyDescent="0.25">
      <c r="A135" s="12" t="s">
        <v>186</v>
      </c>
      <c r="B135" s="5">
        <v>1061</v>
      </c>
      <c r="C135" s="5">
        <v>1032</v>
      </c>
      <c r="D135" s="5">
        <v>997</v>
      </c>
      <c r="E135" s="5">
        <v>885</v>
      </c>
      <c r="F135" s="5">
        <v>819</v>
      </c>
      <c r="G135" s="5">
        <v>798</v>
      </c>
      <c r="H135" s="5">
        <v>805</v>
      </c>
      <c r="I135" s="5">
        <v>805</v>
      </c>
      <c r="J135" s="5">
        <v>818</v>
      </c>
      <c r="K135" s="5">
        <v>774</v>
      </c>
      <c r="L135" s="5">
        <v>762</v>
      </c>
      <c r="M135" s="5">
        <v>770</v>
      </c>
      <c r="N135" s="5">
        <v>897</v>
      </c>
      <c r="O135" s="5">
        <v>881</v>
      </c>
      <c r="P135" s="5">
        <v>876</v>
      </c>
      <c r="Q135" s="5">
        <v>768</v>
      </c>
      <c r="R135" s="5">
        <v>721</v>
      </c>
      <c r="S135" s="5">
        <v>735</v>
      </c>
      <c r="T135" s="5">
        <v>715</v>
      </c>
      <c r="U135" s="5">
        <v>736</v>
      </c>
      <c r="V135" s="5">
        <v>670</v>
      </c>
      <c r="W135" s="5">
        <v>628</v>
      </c>
      <c r="X135" s="5">
        <v>674</v>
      </c>
      <c r="Y135" s="5">
        <v>693</v>
      </c>
      <c r="Z135" s="5">
        <v>840</v>
      </c>
      <c r="AA135" s="5">
        <v>823</v>
      </c>
      <c r="AB135" s="5">
        <v>779</v>
      </c>
      <c r="AC135" s="5">
        <v>679</v>
      </c>
      <c r="AD135" s="5">
        <v>621</v>
      </c>
      <c r="AE135" s="13">
        <v>624</v>
      </c>
      <c r="AF135" s="13">
        <v>604</v>
      </c>
    </row>
    <row r="136" spans="1:32" ht="15" x14ac:dyDescent="0.25">
      <c r="A136" s="12" t="s">
        <v>187</v>
      </c>
      <c r="B136" s="5">
        <v>24</v>
      </c>
      <c r="C136" s="5">
        <v>20</v>
      </c>
      <c r="D136" s="5">
        <v>18</v>
      </c>
      <c r="E136" s="5">
        <v>21</v>
      </c>
      <c r="F136" s="5">
        <v>15</v>
      </c>
      <c r="G136" s="5">
        <v>18</v>
      </c>
      <c r="H136" s="5">
        <v>15</v>
      </c>
      <c r="I136" s="5">
        <v>15</v>
      </c>
      <c r="J136" s="5">
        <v>17</v>
      </c>
      <c r="K136" s="5">
        <v>17</v>
      </c>
      <c r="L136" s="5">
        <v>18</v>
      </c>
      <c r="M136" s="5">
        <v>18</v>
      </c>
      <c r="N136" s="5">
        <v>15</v>
      </c>
      <c r="O136" s="5">
        <v>17</v>
      </c>
      <c r="P136" s="5">
        <v>15</v>
      </c>
      <c r="Q136" s="5">
        <v>18</v>
      </c>
      <c r="R136" s="5">
        <v>15</v>
      </c>
      <c r="S136" s="5">
        <v>17</v>
      </c>
      <c r="T136" s="5">
        <v>17</v>
      </c>
      <c r="U136" s="5">
        <v>16</v>
      </c>
      <c r="V136" s="5">
        <v>17</v>
      </c>
      <c r="W136" s="5">
        <v>20</v>
      </c>
      <c r="X136" s="5">
        <v>20</v>
      </c>
      <c r="Y136" s="5">
        <v>22</v>
      </c>
      <c r="Z136" s="5">
        <v>22</v>
      </c>
      <c r="AA136" s="5">
        <v>20</v>
      </c>
      <c r="AB136" s="5">
        <v>20</v>
      </c>
      <c r="AC136" s="5">
        <v>17</v>
      </c>
      <c r="AD136" s="5">
        <v>17</v>
      </c>
      <c r="AE136" s="13">
        <v>22</v>
      </c>
      <c r="AF136" s="13">
        <v>19</v>
      </c>
    </row>
    <row r="137" spans="1:32" ht="15" x14ac:dyDescent="0.25">
      <c r="A137" s="12" t="s">
        <v>188</v>
      </c>
      <c r="B137" s="5">
        <v>180</v>
      </c>
      <c r="C137" s="5">
        <v>190</v>
      </c>
      <c r="D137" s="5">
        <v>175</v>
      </c>
      <c r="E137" s="5">
        <v>154</v>
      </c>
      <c r="F137" s="5">
        <v>138</v>
      </c>
      <c r="G137" s="5">
        <v>149</v>
      </c>
      <c r="H137" s="5">
        <v>140</v>
      </c>
      <c r="I137" s="5">
        <v>149</v>
      </c>
      <c r="J137" s="5">
        <v>141</v>
      </c>
      <c r="K137" s="5">
        <v>133</v>
      </c>
      <c r="L137" s="5">
        <v>131</v>
      </c>
      <c r="M137" s="5">
        <v>128</v>
      </c>
      <c r="N137" s="5">
        <v>142</v>
      </c>
      <c r="O137" s="5">
        <v>150</v>
      </c>
      <c r="P137" s="5">
        <v>149</v>
      </c>
      <c r="Q137" s="5">
        <v>126</v>
      </c>
      <c r="R137" s="5">
        <v>129</v>
      </c>
      <c r="S137" s="5">
        <v>126</v>
      </c>
      <c r="T137" s="5">
        <v>126</v>
      </c>
      <c r="U137" s="5">
        <v>137</v>
      </c>
      <c r="V137" s="5">
        <v>118</v>
      </c>
      <c r="W137" s="5">
        <v>112</v>
      </c>
      <c r="X137" s="5">
        <v>120</v>
      </c>
      <c r="Y137" s="5">
        <v>120</v>
      </c>
      <c r="Z137" s="5">
        <v>132</v>
      </c>
      <c r="AA137" s="5">
        <v>140</v>
      </c>
      <c r="AB137" s="5">
        <v>137</v>
      </c>
      <c r="AC137" s="5">
        <v>101</v>
      </c>
      <c r="AD137" s="5">
        <v>98</v>
      </c>
      <c r="AE137" s="13">
        <v>96</v>
      </c>
      <c r="AF137" s="13">
        <v>105</v>
      </c>
    </row>
    <row r="138" spans="1:32" ht="15" x14ac:dyDescent="0.25">
      <c r="A138" s="12" t="s">
        <v>189</v>
      </c>
      <c r="B138" s="5">
        <v>31</v>
      </c>
      <c r="C138" s="5">
        <v>32</v>
      </c>
      <c r="D138" s="5">
        <v>29</v>
      </c>
      <c r="E138" s="5">
        <v>32</v>
      </c>
      <c r="F138" s="5">
        <v>26</v>
      </c>
      <c r="G138" s="5">
        <v>23</v>
      </c>
      <c r="H138" s="5">
        <v>25</v>
      </c>
      <c r="I138" s="5">
        <v>25</v>
      </c>
      <c r="J138" s="5">
        <v>26</v>
      </c>
      <c r="K138" s="5">
        <v>27</v>
      </c>
      <c r="L138" s="5">
        <v>29</v>
      </c>
      <c r="M138" s="5">
        <v>28</v>
      </c>
      <c r="N138" s="5">
        <v>30</v>
      </c>
      <c r="O138" s="5">
        <v>29</v>
      </c>
      <c r="P138" s="5">
        <v>28</v>
      </c>
      <c r="Q138" s="5">
        <v>30</v>
      </c>
      <c r="R138" s="5">
        <v>26</v>
      </c>
      <c r="S138" s="5">
        <v>26</v>
      </c>
      <c r="T138" s="5">
        <v>23</v>
      </c>
      <c r="U138" s="5">
        <v>22</v>
      </c>
      <c r="V138" s="5">
        <v>18</v>
      </c>
      <c r="W138" s="5">
        <v>19</v>
      </c>
      <c r="X138" s="5">
        <v>18</v>
      </c>
      <c r="Y138" s="5">
        <v>21</v>
      </c>
      <c r="Z138" s="5">
        <v>21</v>
      </c>
      <c r="AA138" s="5">
        <v>26</v>
      </c>
      <c r="AB138" s="5">
        <v>23</v>
      </c>
      <c r="AC138" s="5">
        <v>23</v>
      </c>
      <c r="AD138" s="5">
        <v>24</v>
      </c>
      <c r="AE138" s="13">
        <v>17</v>
      </c>
      <c r="AF138" s="13">
        <v>16</v>
      </c>
    </row>
    <row r="139" spans="1:32" ht="15" x14ac:dyDescent="0.25">
      <c r="A139" s="12" t="s">
        <v>190</v>
      </c>
      <c r="B139" s="5">
        <v>665</v>
      </c>
      <c r="C139" s="5">
        <v>655</v>
      </c>
      <c r="D139" s="5">
        <v>669</v>
      </c>
      <c r="E139" s="5">
        <v>553</v>
      </c>
      <c r="F139" s="5">
        <v>620</v>
      </c>
      <c r="G139" s="5">
        <v>620</v>
      </c>
      <c r="H139" s="5">
        <v>615</v>
      </c>
      <c r="I139" s="5">
        <v>589</v>
      </c>
      <c r="J139" s="5">
        <v>538</v>
      </c>
      <c r="K139" s="5">
        <v>520</v>
      </c>
      <c r="L139" s="5">
        <v>513</v>
      </c>
      <c r="M139" s="5">
        <v>474</v>
      </c>
      <c r="N139" s="5">
        <v>527</v>
      </c>
      <c r="O139" s="5">
        <v>561</v>
      </c>
      <c r="P139" s="5">
        <v>551</v>
      </c>
      <c r="Q139" s="5">
        <v>490</v>
      </c>
      <c r="R139" s="5">
        <v>552</v>
      </c>
      <c r="S139" s="5">
        <v>562</v>
      </c>
      <c r="T139" s="5">
        <v>549</v>
      </c>
      <c r="U139" s="5">
        <v>523</v>
      </c>
      <c r="V139" s="5">
        <v>468</v>
      </c>
      <c r="W139" s="5">
        <v>435</v>
      </c>
      <c r="X139" s="5">
        <v>426</v>
      </c>
      <c r="Y139" s="5">
        <v>415</v>
      </c>
      <c r="Z139" s="5">
        <v>502</v>
      </c>
      <c r="AA139" s="5">
        <v>484</v>
      </c>
      <c r="AB139" s="5">
        <v>453</v>
      </c>
      <c r="AC139" s="5">
        <v>420</v>
      </c>
      <c r="AD139" s="5">
        <v>490</v>
      </c>
      <c r="AE139" s="13">
        <v>453</v>
      </c>
      <c r="AF139" s="13">
        <v>483</v>
      </c>
    </row>
    <row r="140" spans="1:32" ht="15" x14ac:dyDescent="0.25">
      <c r="A140" s="12" t="s">
        <v>191</v>
      </c>
      <c r="B140" s="5">
        <v>1530</v>
      </c>
      <c r="C140" s="5">
        <v>1469</v>
      </c>
      <c r="D140" s="5">
        <v>1455</v>
      </c>
      <c r="E140" s="5">
        <v>1235</v>
      </c>
      <c r="F140" s="5">
        <v>1280</v>
      </c>
      <c r="G140" s="5">
        <v>1308</v>
      </c>
      <c r="H140" s="5">
        <v>1323</v>
      </c>
      <c r="I140" s="5">
        <v>1290</v>
      </c>
      <c r="J140" s="5">
        <v>1195</v>
      </c>
      <c r="K140" s="5">
        <v>1155</v>
      </c>
      <c r="L140" s="5">
        <v>1153</v>
      </c>
      <c r="M140" s="5">
        <v>1106</v>
      </c>
      <c r="N140" s="5">
        <v>1248</v>
      </c>
      <c r="O140" s="5">
        <v>1267</v>
      </c>
      <c r="P140" s="5">
        <v>1236</v>
      </c>
      <c r="Q140" s="5">
        <v>1108</v>
      </c>
      <c r="R140" s="5">
        <v>1124</v>
      </c>
      <c r="S140" s="5">
        <v>1152</v>
      </c>
      <c r="T140" s="5">
        <v>1143</v>
      </c>
      <c r="U140" s="5">
        <v>1114</v>
      </c>
      <c r="V140" s="5">
        <v>985</v>
      </c>
      <c r="W140" s="5">
        <v>934</v>
      </c>
      <c r="X140" s="5">
        <v>963</v>
      </c>
      <c r="Y140" s="5">
        <v>935</v>
      </c>
      <c r="Z140" s="5">
        <v>1110</v>
      </c>
      <c r="AA140" s="5">
        <v>1100</v>
      </c>
      <c r="AB140" s="5">
        <v>1039</v>
      </c>
      <c r="AC140" s="5">
        <v>928</v>
      </c>
      <c r="AD140" s="5">
        <v>982</v>
      </c>
      <c r="AE140" s="13">
        <v>978</v>
      </c>
      <c r="AF140" s="13">
        <v>996</v>
      </c>
    </row>
    <row r="141" spans="1:32" ht="15" x14ac:dyDescent="0.25">
      <c r="A141" s="12" t="s">
        <v>192</v>
      </c>
      <c r="B141" s="5">
        <v>62</v>
      </c>
      <c r="C141" s="5">
        <v>66</v>
      </c>
      <c r="D141" s="5">
        <v>63</v>
      </c>
      <c r="E141" s="5">
        <v>59</v>
      </c>
      <c r="F141" s="5">
        <v>57</v>
      </c>
      <c r="G141" s="5">
        <v>53</v>
      </c>
      <c r="H141" s="5">
        <v>51</v>
      </c>
      <c r="I141" s="5">
        <v>56</v>
      </c>
      <c r="J141" s="5">
        <v>48</v>
      </c>
      <c r="K141" s="5">
        <v>52</v>
      </c>
      <c r="L141" s="5">
        <v>50</v>
      </c>
      <c r="M141" s="5">
        <v>44</v>
      </c>
      <c r="N141" s="5">
        <v>60</v>
      </c>
      <c r="O141" s="5">
        <v>53</v>
      </c>
      <c r="P141" s="5">
        <v>47</v>
      </c>
      <c r="Q141" s="5">
        <v>43</v>
      </c>
      <c r="R141" s="5">
        <v>46</v>
      </c>
      <c r="S141" s="5">
        <v>50</v>
      </c>
      <c r="T141" s="5">
        <v>53</v>
      </c>
      <c r="U141" s="5">
        <v>52</v>
      </c>
      <c r="V141" s="5">
        <v>44</v>
      </c>
      <c r="W141" s="5">
        <v>44</v>
      </c>
      <c r="X141" s="5">
        <v>49</v>
      </c>
      <c r="Y141" s="5">
        <v>46</v>
      </c>
      <c r="Z141" s="5">
        <v>53</v>
      </c>
      <c r="AA141" s="5">
        <v>50</v>
      </c>
      <c r="AB141" s="5">
        <v>43</v>
      </c>
      <c r="AC141" s="5">
        <v>37</v>
      </c>
      <c r="AD141" s="5">
        <v>32</v>
      </c>
      <c r="AE141" s="13">
        <v>34</v>
      </c>
      <c r="AF141" s="13">
        <v>36</v>
      </c>
    </row>
    <row r="142" spans="1:32" ht="15" x14ac:dyDescent="0.25">
      <c r="A142" s="12" t="s">
        <v>193</v>
      </c>
      <c r="B142" s="5">
        <v>297</v>
      </c>
      <c r="C142" s="5">
        <v>297</v>
      </c>
      <c r="D142" s="5">
        <v>272</v>
      </c>
      <c r="E142" s="5">
        <v>241</v>
      </c>
      <c r="F142" s="5">
        <v>209</v>
      </c>
      <c r="G142" s="5">
        <v>222</v>
      </c>
      <c r="H142" s="5">
        <v>226</v>
      </c>
      <c r="I142" s="5">
        <v>253</v>
      </c>
      <c r="J142" s="5">
        <v>224</v>
      </c>
      <c r="K142" s="5">
        <v>233</v>
      </c>
      <c r="L142" s="5">
        <v>237</v>
      </c>
      <c r="M142" s="5">
        <v>230</v>
      </c>
      <c r="N142" s="5">
        <v>284</v>
      </c>
      <c r="O142" s="5">
        <v>273</v>
      </c>
      <c r="P142" s="5">
        <v>256</v>
      </c>
      <c r="Q142" s="5">
        <v>216</v>
      </c>
      <c r="R142" s="5">
        <v>191</v>
      </c>
      <c r="S142" s="5">
        <v>203</v>
      </c>
      <c r="T142" s="5">
        <v>200</v>
      </c>
      <c r="U142" s="5">
        <v>218</v>
      </c>
      <c r="V142" s="5">
        <v>166</v>
      </c>
      <c r="W142" s="5">
        <v>166</v>
      </c>
      <c r="X142" s="5">
        <v>168</v>
      </c>
      <c r="Y142" s="5">
        <v>163</v>
      </c>
      <c r="Z142" s="5">
        <v>207</v>
      </c>
      <c r="AA142" s="5">
        <v>215</v>
      </c>
      <c r="AB142" s="5">
        <v>197</v>
      </c>
      <c r="AC142" s="5">
        <v>175</v>
      </c>
      <c r="AD142" s="5">
        <v>160</v>
      </c>
      <c r="AE142" s="13">
        <v>161</v>
      </c>
      <c r="AF142" s="13">
        <v>175</v>
      </c>
    </row>
    <row r="143" spans="1:32" ht="15" x14ac:dyDescent="0.25">
      <c r="A143" s="12" t="s">
        <v>194</v>
      </c>
      <c r="B143" s="5">
        <v>530</v>
      </c>
      <c r="C143" s="5">
        <v>528</v>
      </c>
      <c r="D143" s="5">
        <v>520</v>
      </c>
      <c r="E143" s="5">
        <v>452</v>
      </c>
      <c r="F143" s="5">
        <v>397</v>
      </c>
      <c r="G143" s="5">
        <v>411</v>
      </c>
      <c r="H143" s="5">
        <v>400</v>
      </c>
      <c r="I143" s="5">
        <v>366</v>
      </c>
      <c r="J143" s="5">
        <v>383</v>
      </c>
      <c r="K143" s="5">
        <v>383</v>
      </c>
      <c r="L143" s="5">
        <v>380</v>
      </c>
      <c r="M143" s="5">
        <v>381</v>
      </c>
      <c r="N143" s="5">
        <v>456</v>
      </c>
      <c r="O143" s="5">
        <v>420</v>
      </c>
      <c r="P143" s="5">
        <v>399</v>
      </c>
      <c r="Q143" s="5">
        <v>348</v>
      </c>
      <c r="R143" s="5">
        <v>322</v>
      </c>
      <c r="S143" s="5">
        <v>342</v>
      </c>
      <c r="T143" s="5">
        <v>336</v>
      </c>
      <c r="U143" s="5">
        <v>327</v>
      </c>
      <c r="V143" s="5">
        <v>322</v>
      </c>
      <c r="W143" s="5">
        <v>312</v>
      </c>
      <c r="X143" s="5">
        <v>334</v>
      </c>
      <c r="Y143" s="5">
        <v>331</v>
      </c>
      <c r="Z143" s="5">
        <v>399</v>
      </c>
      <c r="AA143" s="5">
        <v>379</v>
      </c>
      <c r="AB143" s="5">
        <v>338</v>
      </c>
      <c r="AC143" s="5">
        <v>293</v>
      </c>
      <c r="AD143" s="5">
        <v>276</v>
      </c>
      <c r="AE143" s="13">
        <v>262</v>
      </c>
      <c r="AF143" s="13">
        <v>279</v>
      </c>
    </row>
    <row r="144" spans="1:32" ht="15" x14ac:dyDescent="0.25">
      <c r="A144" s="12" t="s">
        <v>195</v>
      </c>
      <c r="B144" s="5">
        <v>756</v>
      </c>
      <c r="C144" s="5">
        <v>738</v>
      </c>
      <c r="D144" s="5">
        <v>721</v>
      </c>
      <c r="E144" s="5">
        <v>627</v>
      </c>
      <c r="F144" s="5">
        <v>568</v>
      </c>
      <c r="G144" s="5">
        <v>584</v>
      </c>
      <c r="H144" s="5">
        <v>572</v>
      </c>
      <c r="I144" s="5">
        <v>536</v>
      </c>
      <c r="J144" s="5">
        <v>549</v>
      </c>
      <c r="K144" s="5">
        <v>543</v>
      </c>
      <c r="L144" s="5">
        <v>563</v>
      </c>
      <c r="M144" s="5">
        <v>563</v>
      </c>
      <c r="N144" s="5">
        <v>636</v>
      </c>
      <c r="O144" s="5">
        <v>594</v>
      </c>
      <c r="P144" s="5">
        <v>563</v>
      </c>
      <c r="Q144" s="5">
        <v>492</v>
      </c>
      <c r="R144" s="5">
        <v>461</v>
      </c>
      <c r="S144" s="5">
        <v>478</v>
      </c>
      <c r="T144" s="5">
        <v>478</v>
      </c>
      <c r="U144" s="5">
        <v>458</v>
      </c>
      <c r="V144" s="5">
        <v>461</v>
      </c>
      <c r="W144" s="5">
        <v>436</v>
      </c>
      <c r="X144" s="5">
        <v>468</v>
      </c>
      <c r="Y144" s="5">
        <v>482</v>
      </c>
      <c r="Z144" s="5">
        <v>562</v>
      </c>
      <c r="AA144" s="5">
        <v>525</v>
      </c>
      <c r="AB144" s="5">
        <v>477</v>
      </c>
      <c r="AC144" s="5">
        <v>425</v>
      </c>
      <c r="AD144" s="5">
        <v>392</v>
      </c>
      <c r="AE144" s="13">
        <v>385</v>
      </c>
      <c r="AF144" s="13">
        <v>408</v>
      </c>
    </row>
    <row r="145" spans="1:32" ht="15" x14ac:dyDescent="0.25">
      <c r="A145" s="12" t="s">
        <v>196</v>
      </c>
      <c r="B145" s="5">
        <v>109</v>
      </c>
      <c r="C145" s="5">
        <v>99</v>
      </c>
      <c r="D145" s="5">
        <v>96</v>
      </c>
      <c r="E145" s="5">
        <v>78</v>
      </c>
      <c r="F145" s="5">
        <v>63</v>
      </c>
      <c r="G145" s="5">
        <v>72</v>
      </c>
      <c r="H145" s="5">
        <v>76</v>
      </c>
      <c r="I145" s="5">
        <v>77</v>
      </c>
      <c r="J145" s="5">
        <v>72</v>
      </c>
      <c r="K145" s="5">
        <v>69</v>
      </c>
      <c r="L145" s="5">
        <v>73</v>
      </c>
      <c r="M145" s="5">
        <v>78</v>
      </c>
      <c r="N145" s="5">
        <v>89</v>
      </c>
      <c r="O145" s="5">
        <v>82</v>
      </c>
      <c r="P145" s="5">
        <v>78</v>
      </c>
      <c r="Q145" s="5">
        <v>77</v>
      </c>
      <c r="R145" s="5">
        <v>64</v>
      </c>
      <c r="S145" s="5">
        <v>58</v>
      </c>
      <c r="T145" s="5">
        <v>66</v>
      </c>
      <c r="U145" s="5">
        <v>62</v>
      </c>
      <c r="V145" s="5">
        <v>54</v>
      </c>
      <c r="W145" s="5">
        <v>47</v>
      </c>
      <c r="X145" s="5">
        <v>58</v>
      </c>
      <c r="Y145" s="5">
        <v>61</v>
      </c>
      <c r="Z145" s="5">
        <v>78</v>
      </c>
      <c r="AA145" s="5">
        <v>80</v>
      </c>
      <c r="AB145" s="5">
        <v>73</v>
      </c>
      <c r="AC145" s="5">
        <v>54</v>
      </c>
      <c r="AD145" s="5">
        <v>56</v>
      </c>
      <c r="AE145" s="13">
        <v>56</v>
      </c>
      <c r="AF145" s="13">
        <v>57</v>
      </c>
    </row>
    <row r="146" spans="1:32" ht="15" x14ac:dyDescent="0.25">
      <c r="A146" s="12" t="s">
        <v>197</v>
      </c>
      <c r="B146" s="5">
        <v>12</v>
      </c>
      <c r="C146" s="5">
        <v>14</v>
      </c>
      <c r="D146" s="5">
        <v>15</v>
      </c>
      <c r="E146" s="5">
        <v>14</v>
      </c>
      <c r="F146" s="5">
        <v>10</v>
      </c>
      <c r="G146" s="5">
        <v>14</v>
      </c>
      <c r="H146" s="5">
        <v>12</v>
      </c>
      <c r="I146" s="5">
        <v>15</v>
      </c>
      <c r="J146" s="5">
        <v>11</v>
      </c>
      <c r="K146" s="5">
        <v>12</v>
      </c>
      <c r="L146" s="5">
        <v>11</v>
      </c>
      <c r="M146" s="5">
        <v>10</v>
      </c>
      <c r="N146" s="5">
        <v>11</v>
      </c>
      <c r="O146" s="5">
        <v>11</v>
      </c>
      <c r="P146" s="5">
        <v>11</v>
      </c>
      <c r="Q146" s="5">
        <v>10</v>
      </c>
      <c r="R146" s="5">
        <v>9</v>
      </c>
      <c r="S146" s="5">
        <v>10</v>
      </c>
      <c r="T146" s="5">
        <v>10</v>
      </c>
      <c r="U146" s="5">
        <v>10</v>
      </c>
      <c r="V146" s="5">
        <v>8</v>
      </c>
      <c r="W146" s="5">
        <v>8</v>
      </c>
      <c r="X146" s="5">
        <v>9</v>
      </c>
      <c r="Y146" s="5">
        <v>10</v>
      </c>
      <c r="Z146" s="5">
        <v>9</v>
      </c>
      <c r="AA146" s="5">
        <v>9</v>
      </c>
      <c r="AB146" s="5">
        <v>12</v>
      </c>
      <c r="AC146" s="5">
        <v>9</v>
      </c>
      <c r="AD146" s="5">
        <v>8</v>
      </c>
      <c r="AE146" s="13">
        <v>9</v>
      </c>
      <c r="AF146" s="13">
        <v>7</v>
      </c>
    </row>
    <row r="147" spans="1:32" ht="15" x14ac:dyDescent="0.25">
      <c r="A147" s="12" t="s">
        <v>198</v>
      </c>
      <c r="B147" s="5">
        <v>16</v>
      </c>
      <c r="C147" s="5">
        <v>19</v>
      </c>
      <c r="D147" s="5">
        <v>19</v>
      </c>
      <c r="E147" s="5">
        <v>15</v>
      </c>
      <c r="F147" s="5">
        <v>15</v>
      </c>
      <c r="G147" s="5">
        <v>15</v>
      </c>
      <c r="H147" s="5">
        <v>17</v>
      </c>
      <c r="I147" s="5">
        <v>17</v>
      </c>
      <c r="J147" s="5">
        <v>17</v>
      </c>
      <c r="K147" s="5">
        <v>15</v>
      </c>
      <c r="L147" s="5">
        <v>14</v>
      </c>
      <c r="M147" s="5">
        <v>14</v>
      </c>
      <c r="N147" s="5">
        <v>20</v>
      </c>
      <c r="O147" s="5">
        <v>18</v>
      </c>
      <c r="P147" s="5">
        <v>19</v>
      </c>
      <c r="Q147" s="5">
        <v>15</v>
      </c>
      <c r="R147" s="5">
        <v>15</v>
      </c>
      <c r="S147" s="5">
        <v>17</v>
      </c>
      <c r="T147" s="5">
        <v>16</v>
      </c>
      <c r="U147" s="5">
        <v>16</v>
      </c>
      <c r="V147" s="5">
        <v>15</v>
      </c>
      <c r="W147" s="5">
        <v>13</v>
      </c>
      <c r="X147" s="5">
        <v>14</v>
      </c>
      <c r="Y147" s="5">
        <v>13</v>
      </c>
      <c r="Z147" s="5">
        <v>18</v>
      </c>
      <c r="AA147" s="5">
        <v>20</v>
      </c>
      <c r="AB147" s="5">
        <v>16</v>
      </c>
      <c r="AC147" s="5">
        <v>11</v>
      </c>
      <c r="AD147" s="5">
        <v>11</v>
      </c>
      <c r="AE147" s="13">
        <v>12</v>
      </c>
      <c r="AF147" s="13">
        <v>14</v>
      </c>
    </row>
    <row r="148" spans="1:32" ht="15" x14ac:dyDescent="0.25">
      <c r="A148" s="12" t="s">
        <v>199</v>
      </c>
      <c r="B148" s="5">
        <v>1321</v>
      </c>
      <c r="C148" s="5">
        <v>1280</v>
      </c>
      <c r="D148" s="5">
        <v>1257</v>
      </c>
      <c r="E148" s="5">
        <v>1171</v>
      </c>
      <c r="F148" s="5">
        <v>1063</v>
      </c>
      <c r="G148" s="5">
        <v>1088</v>
      </c>
      <c r="H148" s="5">
        <v>1062</v>
      </c>
      <c r="I148" s="5">
        <v>1102</v>
      </c>
      <c r="J148" s="5">
        <v>1074</v>
      </c>
      <c r="K148" s="5">
        <v>1066</v>
      </c>
      <c r="L148" s="5">
        <v>1036</v>
      </c>
      <c r="M148" s="5">
        <v>997</v>
      </c>
      <c r="N148" s="5">
        <v>1103</v>
      </c>
      <c r="O148" s="5">
        <v>1083</v>
      </c>
      <c r="P148" s="5">
        <v>1058</v>
      </c>
      <c r="Q148" s="5">
        <v>953</v>
      </c>
      <c r="R148" s="5">
        <v>888</v>
      </c>
      <c r="S148" s="5">
        <v>932</v>
      </c>
      <c r="T148" s="5">
        <v>912</v>
      </c>
      <c r="U148" s="5">
        <v>971</v>
      </c>
      <c r="V148" s="5">
        <v>912</v>
      </c>
      <c r="W148" s="5">
        <v>871</v>
      </c>
      <c r="X148" s="5">
        <v>901</v>
      </c>
      <c r="Y148" s="5">
        <v>866</v>
      </c>
      <c r="Z148" s="5">
        <v>991</v>
      </c>
      <c r="AA148" s="5">
        <v>988</v>
      </c>
      <c r="AB148" s="5">
        <v>910</v>
      </c>
      <c r="AC148" s="5">
        <v>828</v>
      </c>
      <c r="AD148" s="5">
        <v>779</v>
      </c>
      <c r="AE148" s="13">
        <v>819</v>
      </c>
      <c r="AF148" s="13">
        <v>804</v>
      </c>
    </row>
    <row r="149" spans="1:32" ht="15" x14ac:dyDescent="0.25">
      <c r="A149" s="12" t="s">
        <v>200</v>
      </c>
      <c r="B149" s="5">
        <v>290</v>
      </c>
      <c r="C149" s="5">
        <v>285</v>
      </c>
      <c r="D149" s="5">
        <v>271</v>
      </c>
      <c r="E149" s="5">
        <v>240</v>
      </c>
      <c r="F149" s="5">
        <v>231</v>
      </c>
      <c r="G149" s="5">
        <v>268</v>
      </c>
      <c r="H149" s="5">
        <v>276</v>
      </c>
      <c r="I149" s="5">
        <v>251</v>
      </c>
      <c r="J149" s="5">
        <v>263</v>
      </c>
      <c r="K149" s="5">
        <v>258</v>
      </c>
      <c r="L149" s="5">
        <v>249</v>
      </c>
      <c r="M149" s="5">
        <v>240</v>
      </c>
      <c r="N149" s="5">
        <v>249</v>
      </c>
      <c r="O149" s="5">
        <v>256</v>
      </c>
      <c r="P149" s="5">
        <v>227</v>
      </c>
      <c r="Q149" s="5">
        <v>209</v>
      </c>
      <c r="R149" s="5">
        <v>207</v>
      </c>
      <c r="S149" s="5">
        <v>214</v>
      </c>
      <c r="T149" s="5">
        <v>210</v>
      </c>
      <c r="U149" s="5">
        <v>209</v>
      </c>
      <c r="V149" s="5">
        <v>187</v>
      </c>
      <c r="W149" s="5">
        <v>185</v>
      </c>
      <c r="X149" s="5">
        <v>188</v>
      </c>
      <c r="Y149" s="5">
        <v>184</v>
      </c>
      <c r="Z149" s="5">
        <v>213</v>
      </c>
      <c r="AA149" s="5">
        <v>215</v>
      </c>
      <c r="AB149" s="5">
        <v>187</v>
      </c>
      <c r="AC149" s="5">
        <v>164</v>
      </c>
      <c r="AD149" s="5">
        <v>168</v>
      </c>
      <c r="AE149" s="13">
        <v>177</v>
      </c>
      <c r="AF149" s="13">
        <v>178</v>
      </c>
    </row>
    <row r="150" spans="1:32" ht="15" x14ac:dyDescent="0.25">
      <c r="A150" s="12" t="s">
        <v>201</v>
      </c>
      <c r="B150" s="5">
        <v>1855</v>
      </c>
      <c r="C150" s="5">
        <v>1817</v>
      </c>
      <c r="D150" s="5">
        <v>1813</v>
      </c>
      <c r="E150" s="5">
        <v>1641</v>
      </c>
      <c r="F150" s="5">
        <v>1581</v>
      </c>
      <c r="G150" s="5">
        <v>1747</v>
      </c>
      <c r="H150" s="5">
        <v>1737</v>
      </c>
      <c r="I150" s="5">
        <v>1613</v>
      </c>
      <c r="J150" s="5">
        <v>1643</v>
      </c>
      <c r="K150" s="5">
        <v>1509</v>
      </c>
      <c r="L150" s="5">
        <v>1540</v>
      </c>
      <c r="M150" s="5">
        <v>1484</v>
      </c>
      <c r="N150" s="5">
        <v>1627</v>
      </c>
      <c r="O150" s="5">
        <v>1647</v>
      </c>
      <c r="P150" s="5">
        <v>1620</v>
      </c>
      <c r="Q150" s="5">
        <v>1449</v>
      </c>
      <c r="R150" s="5">
        <v>1416</v>
      </c>
      <c r="S150" s="5">
        <v>1514</v>
      </c>
      <c r="T150" s="5">
        <v>1513</v>
      </c>
      <c r="U150" s="5">
        <v>1431</v>
      </c>
      <c r="V150" s="5">
        <v>1413</v>
      </c>
      <c r="W150" s="5">
        <v>1243</v>
      </c>
      <c r="X150" s="5">
        <v>1321</v>
      </c>
      <c r="Y150" s="5">
        <v>1236</v>
      </c>
      <c r="Z150" s="5">
        <v>1507</v>
      </c>
      <c r="AA150" s="5">
        <v>1444</v>
      </c>
      <c r="AB150" s="5">
        <v>1344</v>
      </c>
      <c r="AC150" s="5">
        <v>1268</v>
      </c>
      <c r="AD150" s="5">
        <v>1254</v>
      </c>
      <c r="AE150" s="13">
        <v>1304</v>
      </c>
      <c r="AF150" s="13">
        <v>1359</v>
      </c>
    </row>
    <row r="151" spans="1:32" ht="15" x14ac:dyDescent="0.25">
      <c r="A151" s="12" t="s">
        <v>202</v>
      </c>
      <c r="B151" s="5">
        <v>1050</v>
      </c>
      <c r="C151" s="5">
        <v>1032</v>
      </c>
      <c r="D151" s="5">
        <v>1032</v>
      </c>
      <c r="E151" s="5">
        <v>912</v>
      </c>
      <c r="F151" s="5">
        <v>942</v>
      </c>
      <c r="G151" s="5">
        <v>1007</v>
      </c>
      <c r="H151" s="5">
        <v>999</v>
      </c>
      <c r="I151" s="5">
        <v>931</v>
      </c>
      <c r="J151" s="5">
        <v>926</v>
      </c>
      <c r="K151" s="5">
        <v>905</v>
      </c>
      <c r="L151" s="5">
        <v>872</v>
      </c>
      <c r="M151" s="5">
        <v>851</v>
      </c>
      <c r="N151" s="5">
        <v>884</v>
      </c>
      <c r="O151" s="5">
        <v>924</v>
      </c>
      <c r="P151" s="5">
        <v>885</v>
      </c>
      <c r="Q151" s="5">
        <v>768</v>
      </c>
      <c r="R151" s="5">
        <v>828</v>
      </c>
      <c r="S151" s="5">
        <v>841</v>
      </c>
      <c r="T151" s="5">
        <v>843</v>
      </c>
      <c r="U151" s="5">
        <v>771</v>
      </c>
      <c r="V151" s="5">
        <v>733</v>
      </c>
      <c r="W151" s="5">
        <v>701</v>
      </c>
      <c r="X151" s="5">
        <v>709</v>
      </c>
      <c r="Y151" s="5">
        <v>687</v>
      </c>
      <c r="Z151" s="5">
        <v>810</v>
      </c>
      <c r="AA151" s="5">
        <v>820</v>
      </c>
      <c r="AB151" s="5">
        <v>736</v>
      </c>
      <c r="AC151" s="5">
        <v>678</v>
      </c>
      <c r="AD151" s="5">
        <v>726</v>
      </c>
      <c r="AE151" s="13">
        <v>714</v>
      </c>
      <c r="AF151" s="13">
        <v>736</v>
      </c>
    </row>
    <row r="152" spans="1:32" ht="15" x14ac:dyDescent="0.25">
      <c r="A152" s="12" t="s">
        <v>203</v>
      </c>
      <c r="B152" s="5">
        <v>121</v>
      </c>
      <c r="C152" s="5">
        <v>111</v>
      </c>
      <c r="D152" s="5">
        <v>108</v>
      </c>
      <c r="E152" s="5">
        <v>90</v>
      </c>
      <c r="F152" s="5">
        <v>93</v>
      </c>
      <c r="G152" s="5">
        <v>98</v>
      </c>
      <c r="H152" s="5">
        <v>100</v>
      </c>
      <c r="I152" s="5">
        <v>95</v>
      </c>
      <c r="J152" s="5">
        <v>98</v>
      </c>
      <c r="K152" s="5">
        <v>95</v>
      </c>
      <c r="L152" s="5">
        <v>92</v>
      </c>
      <c r="M152" s="5">
        <v>87</v>
      </c>
      <c r="N152" s="5">
        <v>106</v>
      </c>
      <c r="O152" s="5">
        <v>103</v>
      </c>
      <c r="P152" s="5">
        <v>97</v>
      </c>
      <c r="Q152" s="5">
        <v>87</v>
      </c>
      <c r="R152" s="5">
        <v>84</v>
      </c>
      <c r="S152" s="5">
        <v>92</v>
      </c>
      <c r="T152" s="5">
        <v>90</v>
      </c>
      <c r="U152" s="5">
        <v>88</v>
      </c>
      <c r="V152" s="5">
        <v>84</v>
      </c>
      <c r="W152" s="5">
        <v>84</v>
      </c>
      <c r="X152" s="5">
        <v>83</v>
      </c>
      <c r="Y152" s="5">
        <v>84</v>
      </c>
      <c r="Z152" s="5">
        <v>103</v>
      </c>
      <c r="AA152" s="5">
        <v>99</v>
      </c>
      <c r="AB152" s="5">
        <v>88</v>
      </c>
      <c r="AC152" s="5">
        <v>70</v>
      </c>
      <c r="AD152" s="5">
        <v>70</v>
      </c>
      <c r="AE152" s="13">
        <v>68</v>
      </c>
      <c r="AF152" s="13">
        <v>72</v>
      </c>
    </row>
    <row r="153" spans="1:32" ht="15" x14ac:dyDescent="0.25">
      <c r="A153" s="12" t="s">
        <v>204</v>
      </c>
      <c r="B153" s="5">
        <v>37</v>
      </c>
      <c r="C153" s="5">
        <v>40</v>
      </c>
      <c r="D153" s="5">
        <v>42</v>
      </c>
      <c r="E153" s="5">
        <v>38</v>
      </c>
      <c r="F153" s="5">
        <v>31</v>
      </c>
      <c r="G153" s="5">
        <v>31</v>
      </c>
      <c r="H153" s="5">
        <v>29</v>
      </c>
      <c r="I153" s="5">
        <v>27</v>
      </c>
      <c r="J153" s="5">
        <v>24</v>
      </c>
      <c r="K153" s="5">
        <v>25</v>
      </c>
      <c r="L153" s="5">
        <v>26</v>
      </c>
      <c r="M153" s="5">
        <v>23</v>
      </c>
      <c r="N153" s="5">
        <v>30</v>
      </c>
      <c r="O153" s="5">
        <v>31</v>
      </c>
      <c r="P153" s="5">
        <v>31</v>
      </c>
      <c r="Q153" s="5">
        <v>31</v>
      </c>
      <c r="R153" s="5">
        <v>31</v>
      </c>
      <c r="S153" s="5">
        <v>28</v>
      </c>
      <c r="T153" s="5">
        <v>32</v>
      </c>
      <c r="U153" s="5">
        <v>33</v>
      </c>
      <c r="V153" s="5">
        <v>29</v>
      </c>
      <c r="W153" s="5">
        <v>21</v>
      </c>
      <c r="X153" s="5">
        <v>22</v>
      </c>
      <c r="Y153" s="5">
        <v>27</v>
      </c>
      <c r="Z153" s="5">
        <v>28</v>
      </c>
      <c r="AA153" s="5">
        <v>27</v>
      </c>
      <c r="AB153" s="5">
        <v>29</v>
      </c>
      <c r="AC153" s="5">
        <v>25</v>
      </c>
      <c r="AD153" s="5">
        <v>24</v>
      </c>
      <c r="AE153" s="13">
        <v>25</v>
      </c>
      <c r="AF153" s="13">
        <v>26</v>
      </c>
    </row>
    <row r="154" spans="1:32" ht="15" x14ac:dyDescent="0.25">
      <c r="A154" s="12" t="s">
        <v>205</v>
      </c>
      <c r="B154" s="5">
        <v>49</v>
      </c>
      <c r="C154" s="5">
        <v>45</v>
      </c>
      <c r="D154" s="5">
        <v>45</v>
      </c>
      <c r="E154" s="5">
        <v>45</v>
      </c>
      <c r="F154" s="5">
        <v>39</v>
      </c>
      <c r="G154" s="5">
        <v>39</v>
      </c>
      <c r="H154" s="5">
        <v>37</v>
      </c>
      <c r="I154" s="5">
        <v>35</v>
      </c>
      <c r="J154" s="5">
        <v>33</v>
      </c>
      <c r="K154" s="5">
        <v>32</v>
      </c>
      <c r="L154" s="5">
        <v>40</v>
      </c>
      <c r="M154" s="5">
        <v>35</v>
      </c>
      <c r="N154" s="5">
        <v>35</v>
      </c>
      <c r="O154" s="5">
        <v>38</v>
      </c>
      <c r="P154" s="5">
        <v>38</v>
      </c>
      <c r="Q154" s="5">
        <v>38</v>
      </c>
      <c r="R154" s="5">
        <v>39</v>
      </c>
      <c r="S154" s="5">
        <v>27</v>
      </c>
      <c r="T154" s="5">
        <v>29</v>
      </c>
      <c r="U154" s="5">
        <v>25</v>
      </c>
      <c r="V154" s="5">
        <v>25</v>
      </c>
      <c r="W154" s="5">
        <v>25</v>
      </c>
      <c r="X154" s="5">
        <v>34</v>
      </c>
      <c r="Y154" s="5">
        <v>28</v>
      </c>
      <c r="Z154" s="5">
        <v>32</v>
      </c>
      <c r="AA154" s="5">
        <v>34</v>
      </c>
      <c r="AB154" s="5">
        <v>26</v>
      </c>
      <c r="AC154" s="5">
        <v>31</v>
      </c>
      <c r="AD154" s="5">
        <v>41</v>
      </c>
      <c r="AE154" s="13">
        <v>29</v>
      </c>
      <c r="AF154" s="13">
        <v>29</v>
      </c>
    </row>
    <row r="155" spans="1:32" ht="15" x14ac:dyDescent="0.25">
      <c r="A155" s="12" t="s">
        <v>206</v>
      </c>
      <c r="B155" s="5">
        <v>55</v>
      </c>
      <c r="C155" s="5">
        <v>50</v>
      </c>
      <c r="D155" s="5">
        <v>44</v>
      </c>
      <c r="E155" s="5">
        <v>39</v>
      </c>
      <c r="F155" s="5">
        <v>33</v>
      </c>
      <c r="G155" s="5">
        <v>33</v>
      </c>
      <c r="H155" s="5">
        <v>32</v>
      </c>
      <c r="I155" s="5">
        <v>32</v>
      </c>
      <c r="J155" s="5">
        <v>30</v>
      </c>
      <c r="K155" s="5">
        <v>30</v>
      </c>
      <c r="L155" s="5">
        <v>35</v>
      </c>
      <c r="M155" s="5">
        <v>34</v>
      </c>
      <c r="N155" s="5">
        <v>45</v>
      </c>
      <c r="O155" s="5">
        <v>43</v>
      </c>
      <c r="P155" s="5">
        <v>42</v>
      </c>
      <c r="Q155" s="5">
        <v>37</v>
      </c>
      <c r="R155" s="5">
        <v>30</v>
      </c>
      <c r="S155" s="5">
        <v>27</v>
      </c>
      <c r="T155" s="5">
        <v>31</v>
      </c>
      <c r="U155" s="5">
        <v>27</v>
      </c>
      <c r="V155" s="5">
        <v>26</v>
      </c>
      <c r="W155" s="5">
        <v>25</v>
      </c>
      <c r="X155" s="5">
        <v>25</v>
      </c>
      <c r="Y155" s="5">
        <v>36</v>
      </c>
      <c r="Z155" s="5">
        <v>38</v>
      </c>
      <c r="AA155" s="5">
        <v>31</v>
      </c>
      <c r="AB155" s="5">
        <v>27</v>
      </c>
      <c r="AC155" s="5">
        <v>28</v>
      </c>
      <c r="AD155" s="5">
        <v>22</v>
      </c>
      <c r="AE155" s="13">
        <v>25</v>
      </c>
      <c r="AF155" s="13">
        <v>33</v>
      </c>
    </row>
    <row r="156" spans="1:32" ht="15" x14ac:dyDescent="0.25">
      <c r="A156" s="12" t="s">
        <v>207</v>
      </c>
      <c r="B156" s="5">
        <v>297</v>
      </c>
      <c r="C156" s="5">
        <v>308</v>
      </c>
      <c r="D156" s="5">
        <v>300</v>
      </c>
      <c r="E156" s="5">
        <v>250</v>
      </c>
      <c r="F156" s="5">
        <v>240</v>
      </c>
      <c r="G156" s="5">
        <v>234</v>
      </c>
      <c r="H156" s="5">
        <v>232</v>
      </c>
      <c r="I156" s="5">
        <v>230</v>
      </c>
      <c r="J156" s="5">
        <v>229</v>
      </c>
      <c r="K156" s="5">
        <v>224</v>
      </c>
      <c r="L156" s="5">
        <v>232</v>
      </c>
      <c r="M156" s="5">
        <v>233</v>
      </c>
      <c r="N156" s="5">
        <v>281</v>
      </c>
      <c r="O156" s="5">
        <v>273</v>
      </c>
      <c r="P156" s="5">
        <v>270</v>
      </c>
      <c r="Q156" s="5">
        <v>225</v>
      </c>
      <c r="R156" s="5">
        <v>216</v>
      </c>
      <c r="S156" s="5">
        <v>216</v>
      </c>
      <c r="T156" s="5">
        <v>212</v>
      </c>
      <c r="U156" s="5">
        <v>206</v>
      </c>
      <c r="V156" s="5">
        <v>194</v>
      </c>
      <c r="W156" s="5">
        <v>193</v>
      </c>
      <c r="X156" s="5">
        <v>194</v>
      </c>
      <c r="Y156" s="5">
        <v>196</v>
      </c>
      <c r="Z156" s="5">
        <v>237</v>
      </c>
      <c r="AA156" s="5">
        <v>240</v>
      </c>
      <c r="AB156" s="5">
        <v>223</v>
      </c>
      <c r="AC156" s="5">
        <v>191</v>
      </c>
      <c r="AD156" s="5">
        <v>174</v>
      </c>
      <c r="AE156" s="13">
        <v>180</v>
      </c>
      <c r="AF156" s="13">
        <v>188</v>
      </c>
    </row>
    <row r="157" spans="1:32" ht="15" x14ac:dyDescent="0.25">
      <c r="A157" s="12" t="s">
        <v>208</v>
      </c>
      <c r="B157" s="5">
        <v>163</v>
      </c>
      <c r="C157" s="5">
        <v>153</v>
      </c>
      <c r="D157" s="5">
        <v>153</v>
      </c>
      <c r="E157" s="5">
        <v>142</v>
      </c>
      <c r="F157" s="5">
        <v>129</v>
      </c>
      <c r="G157" s="5">
        <v>130</v>
      </c>
      <c r="H157" s="5">
        <v>127</v>
      </c>
      <c r="I157" s="5">
        <v>126</v>
      </c>
      <c r="J157" s="5">
        <v>122</v>
      </c>
      <c r="K157" s="5">
        <v>119</v>
      </c>
      <c r="L157" s="5">
        <v>131</v>
      </c>
      <c r="M157" s="5">
        <v>134</v>
      </c>
      <c r="N157" s="5">
        <v>151</v>
      </c>
      <c r="O157" s="5">
        <v>149</v>
      </c>
      <c r="P157" s="5">
        <v>139</v>
      </c>
      <c r="Q157" s="5">
        <v>118</v>
      </c>
      <c r="R157" s="5">
        <v>116</v>
      </c>
      <c r="S157" s="5">
        <v>106</v>
      </c>
      <c r="T157" s="5">
        <v>101</v>
      </c>
      <c r="U157" s="5">
        <v>104</v>
      </c>
      <c r="V157" s="5">
        <v>100</v>
      </c>
      <c r="W157" s="5">
        <v>98</v>
      </c>
      <c r="X157" s="5">
        <v>94</v>
      </c>
      <c r="Y157" s="5">
        <v>98</v>
      </c>
      <c r="Z157" s="5">
        <v>115</v>
      </c>
      <c r="AA157" s="5">
        <v>130</v>
      </c>
      <c r="AB157" s="5">
        <v>115</v>
      </c>
      <c r="AC157" s="5">
        <v>102</v>
      </c>
      <c r="AD157" s="5">
        <v>95</v>
      </c>
      <c r="AE157" s="13">
        <v>88</v>
      </c>
      <c r="AF157" s="13">
        <v>86</v>
      </c>
    </row>
    <row r="158" spans="1:32" ht="15" x14ac:dyDescent="0.25">
      <c r="A158" s="12" t="s">
        <v>209</v>
      </c>
      <c r="B158" s="5">
        <v>790</v>
      </c>
      <c r="C158" s="5">
        <v>773</v>
      </c>
      <c r="D158" s="5">
        <v>764</v>
      </c>
      <c r="E158" s="5">
        <v>721</v>
      </c>
      <c r="F158" s="5">
        <v>604</v>
      </c>
      <c r="G158" s="5">
        <v>595</v>
      </c>
      <c r="H158" s="5">
        <v>599</v>
      </c>
      <c r="I158" s="5">
        <v>564</v>
      </c>
      <c r="J158" s="5">
        <v>574</v>
      </c>
      <c r="K158" s="5">
        <v>561</v>
      </c>
      <c r="L158" s="5">
        <v>624</v>
      </c>
      <c r="M158" s="5">
        <v>624</v>
      </c>
      <c r="N158" s="5">
        <v>734</v>
      </c>
      <c r="O158" s="5">
        <v>702</v>
      </c>
      <c r="P158" s="5">
        <v>668</v>
      </c>
      <c r="Q158" s="5">
        <v>639</v>
      </c>
      <c r="R158" s="5">
        <v>545</v>
      </c>
      <c r="S158" s="5">
        <v>526</v>
      </c>
      <c r="T158" s="5">
        <v>543</v>
      </c>
      <c r="U158" s="5">
        <v>513</v>
      </c>
      <c r="V158" s="5">
        <v>498</v>
      </c>
      <c r="W158" s="5">
        <v>482</v>
      </c>
      <c r="X158" s="5">
        <v>538</v>
      </c>
      <c r="Y158" s="5">
        <v>556</v>
      </c>
      <c r="Z158" s="5">
        <v>648</v>
      </c>
      <c r="AA158" s="5">
        <v>646</v>
      </c>
      <c r="AB158" s="5">
        <v>611</v>
      </c>
      <c r="AC158" s="5">
        <v>569</v>
      </c>
      <c r="AD158" s="5">
        <v>496</v>
      </c>
      <c r="AE158" s="13">
        <v>466</v>
      </c>
      <c r="AF158" s="13">
        <v>469</v>
      </c>
    </row>
    <row r="159" spans="1:32" ht="15" x14ac:dyDescent="0.25">
      <c r="A159" s="12" t="s">
        <v>210</v>
      </c>
      <c r="B159" s="5">
        <v>735</v>
      </c>
      <c r="C159" s="5">
        <v>719</v>
      </c>
      <c r="D159" s="5">
        <v>711</v>
      </c>
      <c r="E159" s="5">
        <v>669</v>
      </c>
      <c r="F159" s="5">
        <v>556</v>
      </c>
      <c r="G159" s="5">
        <v>548</v>
      </c>
      <c r="H159" s="5">
        <v>550</v>
      </c>
      <c r="I159" s="5">
        <v>518</v>
      </c>
      <c r="J159" s="5">
        <v>529</v>
      </c>
      <c r="K159" s="5">
        <v>520</v>
      </c>
      <c r="L159" s="5">
        <v>581</v>
      </c>
      <c r="M159" s="5">
        <v>582</v>
      </c>
      <c r="N159" s="5">
        <v>678</v>
      </c>
      <c r="O159" s="5">
        <v>654</v>
      </c>
      <c r="P159" s="5">
        <v>620</v>
      </c>
      <c r="Q159" s="5">
        <v>591</v>
      </c>
      <c r="R159" s="5">
        <v>506</v>
      </c>
      <c r="S159" s="5">
        <v>484</v>
      </c>
      <c r="T159" s="5">
        <v>492</v>
      </c>
      <c r="U159" s="5">
        <v>471</v>
      </c>
      <c r="V159" s="5">
        <v>457</v>
      </c>
      <c r="W159" s="5">
        <v>450</v>
      </c>
      <c r="X159" s="5">
        <v>493</v>
      </c>
      <c r="Y159" s="5">
        <v>518</v>
      </c>
      <c r="Z159" s="5">
        <v>597</v>
      </c>
      <c r="AA159" s="5">
        <v>598</v>
      </c>
      <c r="AB159" s="5">
        <v>561</v>
      </c>
      <c r="AC159" s="5">
        <v>523</v>
      </c>
      <c r="AD159" s="5">
        <v>457</v>
      </c>
      <c r="AE159" s="13">
        <v>428</v>
      </c>
      <c r="AF159" s="13">
        <v>428</v>
      </c>
    </row>
    <row r="160" spans="1:32" ht="15" x14ac:dyDescent="0.25">
      <c r="A160" s="12" t="s">
        <v>211</v>
      </c>
      <c r="B160" s="5">
        <v>830</v>
      </c>
      <c r="C160" s="5">
        <v>835</v>
      </c>
      <c r="D160" s="5">
        <v>804</v>
      </c>
      <c r="E160" s="5">
        <v>729</v>
      </c>
      <c r="F160" s="5">
        <v>730</v>
      </c>
      <c r="G160" s="5">
        <v>752</v>
      </c>
      <c r="H160" s="5">
        <v>738</v>
      </c>
      <c r="I160" s="5">
        <v>754</v>
      </c>
      <c r="J160" s="5">
        <v>714</v>
      </c>
      <c r="K160" s="5">
        <v>698</v>
      </c>
      <c r="L160" s="5">
        <v>702</v>
      </c>
      <c r="M160" s="5">
        <v>658</v>
      </c>
      <c r="N160" s="5">
        <v>744</v>
      </c>
      <c r="O160" s="5">
        <v>756</v>
      </c>
      <c r="P160" s="5">
        <v>718</v>
      </c>
      <c r="Q160" s="5">
        <v>629</v>
      </c>
      <c r="R160" s="5">
        <v>615</v>
      </c>
      <c r="S160" s="5">
        <v>642</v>
      </c>
      <c r="T160" s="5">
        <v>654</v>
      </c>
      <c r="U160" s="5">
        <v>669</v>
      </c>
      <c r="V160" s="5">
        <v>604</v>
      </c>
      <c r="W160" s="5">
        <v>589</v>
      </c>
      <c r="X160" s="5">
        <v>604</v>
      </c>
      <c r="Y160" s="5">
        <v>584</v>
      </c>
      <c r="Z160" s="5">
        <v>666</v>
      </c>
      <c r="AA160" s="5">
        <v>641</v>
      </c>
      <c r="AB160" s="5">
        <v>621</v>
      </c>
      <c r="AC160" s="5">
        <v>553</v>
      </c>
      <c r="AD160" s="5">
        <v>538</v>
      </c>
      <c r="AE160" s="13">
        <v>563</v>
      </c>
      <c r="AF160" s="13">
        <v>581</v>
      </c>
    </row>
    <row r="161" spans="1:32" ht="15" x14ac:dyDescent="0.25">
      <c r="A161" s="12" t="s">
        <v>212</v>
      </c>
      <c r="B161" s="5">
        <v>161</v>
      </c>
      <c r="C161" s="5">
        <v>161</v>
      </c>
      <c r="D161" s="5">
        <v>153</v>
      </c>
      <c r="E161" s="5">
        <v>128</v>
      </c>
      <c r="F161" s="5">
        <v>121</v>
      </c>
      <c r="G161" s="5">
        <v>128</v>
      </c>
      <c r="H161" s="5">
        <v>124</v>
      </c>
      <c r="I161" s="5">
        <v>115</v>
      </c>
      <c r="J161" s="5">
        <v>121</v>
      </c>
      <c r="K161" s="5">
        <v>123</v>
      </c>
      <c r="L161" s="5">
        <v>128</v>
      </c>
      <c r="M161" s="5">
        <v>121</v>
      </c>
      <c r="N161" s="5">
        <v>152</v>
      </c>
      <c r="O161" s="5">
        <v>146</v>
      </c>
      <c r="P161" s="5">
        <v>142</v>
      </c>
      <c r="Q161" s="5">
        <v>114</v>
      </c>
      <c r="R161" s="5">
        <v>112</v>
      </c>
      <c r="S161" s="5">
        <v>118</v>
      </c>
      <c r="T161" s="5">
        <v>115</v>
      </c>
      <c r="U161" s="5">
        <v>111</v>
      </c>
      <c r="V161" s="5">
        <v>111</v>
      </c>
      <c r="W161" s="5">
        <v>98</v>
      </c>
      <c r="X161" s="5">
        <v>109</v>
      </c>
      <c r="Y161" s="5">
        <v>105</v>
      </c>
      <c r="Z161" s="5">
        <v>135</v>
      </c>
      <c r="AA161" s="5">
        <v>133</v>
      </c>
      <c r="AB161" s="5">
        <v>118</v>
      </c>
      <c r="AC161" s="5">
        <v>91</v>
      </c>
      <c r="AD161" s="5">
        <v>95</v>
      </c>
      <c r="AE161" s="13">
        <v>104</v>
      </c>
      <c r="AF161" s="13">
        <v>108</v>
      </c>
    </row>
    <row r="162" spans="1:32" ht="15" x14ac:dyDescent="0.25">
      <c r="A162" s="12" t="s">
        <v>213</v>
      </c>
      <c r="B162" s="5">
        <v>597</v>
      </c>
      <c r="C162" s="5">
        <v>580</v>
      </c>
      <c r="D162" s="5">
        <v>534</v>
      </c>
      <c r="E162" s="5">
        <v>475</v>
      </c>
      <c r="F162" s="5">
        <v>443</v>
      </c>
      <c r="G162" s="5">
        <v>444</v>
      </c>
      <c r="H162" s="5">
        <v>461</v>
      </c>
      <c r="I162" s="5">
        <v>448</v>
      </c>
      <c r="J162" s="5">
        <v>446</v>
      </c>
      <c r="K162" s="5">
        <v>429</v>
      </c>
      <c r="L162" s="5">
        <v>467</v>
      </c>
      <c r="M162" s="5">
        <v>443</v>
      </c>
      <c r="N162" s="5">
        <v>534</v>
      </c>
      <c r="O162" s="5">
        <v>532</v>
      </c>
      <c r="P162" s="5">
        <v>503</v>
      </c>
      <c r="Q162" s="5">
        <v>465</v>
      </c>
      <c r="R162" s="5">
        <v>413</v>
      </c>
      <c r="S162" s="5">
        <v>420</v>
      </c>
      <c r="T162" s="5">
        <v>422</v>
      </c>
      <c r="U162" s="5">
        <v>449</v>
      </c>
      <c r="V162" s="5">
        <v>402</v>
      </c>
      <c r="W162" s="5">
        <v>359</v>
      </c>
      <c r="X162" s="5">
        <v>404</v>
      </c>
      <c r="Y162" s="5">
        <v>388</v>
      </c>
      <c r="Z162" s="5">
        <v>472</v>
      </c>
      <c r="AA162" s="5">
        <v>462</v>
      </c>
      <c r="AB162" s="5">
        <v>429</v>
      </c>
      <c r="AC162" s="5">
        <v>367</v>
      </c>
      <c r="AD162" s="5">
        <v>343</v>
      </c>
      <c r="AE162" s="13">
        <v>347</v>
      </c>
      <c r="AF162" s="13">
        <v>356</v>
      </c>
    </row>
    <row r="163" spans="1:32" ht="15" x14ac:dyDescent="0.25">
      <c r="A163" s="12" t="s">
        <v>214</v>
      </c>
      <c r="B163" s="5">
        <v>13</v>
      </c>
      <c r="C163" s="5">
        <v>12</v>
      </c>
      <c r="D163" s="5">
        <v>11</v>
      </c>
      <c r="E163" s="5">
        <v>14</v>
      </c>
      <c r="F163" s="5">
        <v>10</v>
      </c>
      <c r="G163" s="5">
        <v>12</v>
      </c>
      <c r="H163" s="5">
        <v>15</v>
      </c>
      <c r="I163" s="5">
        <v>14</v>
      </c>
      <c r="J163" s="5">
        <v>13</v>
      </c>
      <c r="K163" s="5">
        <v>12</v>
      </c>
      <c r="L163" s="5">
        <v>11</v>
      </c>
      <c r="M163" s="5">
        <v>13</v>
      </c>
      <c r="N163" s="5">
        <v>14</v>
      </c>
      <c r="O163" s="5">
        <v>14</v>
      </c>
      <c r="P163" s="5">
        <v>15</v>
      </c>
      <c r="Q163" s="5">
        <v>15</v>
      </c>
      <c r="R163" s="5">
        <v>14</v>
      </c>
      <c r="S163" s="5">
        <v>17</v>
      </c>
      <c r="T163" s="5">
        <v>16</v>
      </c>
      <c r="U163" s="5">
        <v>18</v>
      </c>
      <c r="V163" s="5">
        <v>17</v>
      </c>
      <c r="W163" s="5">
        <v>15</v>
      </c>
      <c r="X163" s="5">
        <v>12</v>
      </c>
      <c r="Y163" s="5">
        <v>13</v>
      </c>
      <c r="Z163" s="5">
        <v>16</v>
      </c>
      <c r="AA163" s="5">
        <v>16</v>
      </c>
      <c r="AB163" s="5">
        <v>14</v>
      </c>
      <c r="AC163" s="5">
        <v>16</v>
      </c>
      <c r="AD163" s="5">
        <v>13</v>
      </c>
      <c r="AE163" s="13">
        <v>14</v>
      </c>
      <c r="AF163" s="13">
        <v>14</v>
      </c>
    </row>
    <row r="164" spans="1:32" ht="15" x14ac:dyDescent="0.25">
      <c r="A164" s="12" t="s">
        <v>215</v>
      </c>
      <c r="B164" s="5">
        <v>40</v>
      </c>
      <c r="C164" s="5">
        <v>36</v>
      </c>
      <c r="D164" s="5">
        <v>37</v>
      </c>
      <c r="E164" s="5">
        <v>35</v>
      </c>
      <c r="F164" s="5">
        <v>33</v>
      </c>
      <c r="G164" s="5">
        <v>33</v>
      </c>
      <c r="H164" s="5">
        <v>30</v>
      </c>
      <c r="I164" s="5">
        <v>27</v>
      </c>
      <c r="J164" s="5">
        <v>31</v>
      </c>
      <c r="K164" s="5">
        <v>30</v>
      </c>
      <c r="L164" s="5">
        <v>34</v>
      </c>
      <c r="M164" s="5">
        <v>30</v>
      </c>
      <c r="N164" s="5">
        <v>39</v>
      </c>
      <c r="O164" s="5">
        <v>35</v>
      </c>
      <c r="P164" s="5">
        <v>33</v>
      </c>
      <c r="Q164" s="5">
        <v>25</v>
      </c>
      <c r="R164" s="5">
        <v>26</v>
      </c>
      <c r="S164" s="5">
        <v>30</v>
      </c>
      <c r="T164" s="5">
        <v>27</v>
      </c>
      <c r="U164" s="5">
        <v>29</v>
      </c>
      <c r="V164" s="5">
        <v>25</v>
      </c>
      <c r="W164" s="5">
        <v>24</v>
      </c>
      <c r="X164" s="5">
        <v>25</v>
      </c>
      <c r="Y164" s="5">
        <v>22</v>
      </c>
      <c r="Z164" s="5">
        <v>25</v>
      </c>
      <c r="AA164" s="5">
        <v>30</v>
      </c>
      <c r="AB164" s="5">
        <v>30</v>
      </c>
      <c r="AC164" s="5">
        <v>28</v>
      </c>
      <c r="AD164" s="5">
        <v>25</v>
      </c>
      <c r="AE164" s="13">
        <v>26</v>
      </c>
      <c r="AF164" s="13">
        <v>24</v>
      </c>
    </row>
    <row r="165" spans="1:32" ht="15" x14ac:dyDescent="0.25">
      <c r="A165" s="12" t="s">
        <v>216</v>
      </c>
      <c r="B165" s="5">
        <v>43</v>
      </c>
      <c r="C165" s="5">
        <v>50</v>
      </c>
      <c r="D165" s="5">
        <v>47</v>
      </c>
      <c r="E165" s="5">
        <v>48</v>
      </c>
      <c r="F165" s="5">
        <v>43</v>
      </c>
      <c r="G165" s="5">
        <v>41</v>
      </c>
      <c r="H165" s="5">
        <v>43</v>
      </c>
      <c r="I165" s="5">
        <v>44</v>
      </c>
      <c r="J165" s="5">
        <v>47</v>
      </c>
      <c r="K165" s="5">
        <v>45</v>
      </c>
      <c r="L165" s="5">
        <v>49</v>
      </c>
      <c r="M165" s="5">
        <v>47</v>
      </c>
      <c r="N165" s="5">
        <v>51</v>
      </c>
      <c r="O165" s="5">
        <v>46</v>
      </c>
      <c r="P165" s="5">
        <v>43</v>
      </c>
      <c r="Q165" s="5">
        <v>43</v>
      </c>
      <c r="R165" s="5">
        <v>40</v>
      </c>
      <c r="S165" s="5">
        <v>43</v>
      </c>
      <c r="T165" s="5">
        <v>37</v>
      </c>
      <c r="U165" s="5">
        <v>38</v>
      </c>
      <c r="V165" s="5">
        <v>36</v>
      </c>
      <c r="W165" s="5">
        <v>33</v>
      </c>
      <c r="X165" s="5">
        <v>32</v>
      </c>
      <c r="Y165" s="5">
        <v>32</v>
      </c>
      <c r="Z165" s="5">
        <v>40</v>
      </c>
      <c r="AA165" s="5">
        <v>43</v>
      </c>
      <c r="AB165" s="5">
        <v>43</v>
      </c>
      <c r="AC165" s="5">
        <v>34</v>
      </c>
      <c r="AD165" s="5">
        <v>31</v>
      </c>
      <c r="AE165" s="13">
        <v>33</v>
      </c>
      <c r="AF165" s="13">
        <v>32</v>
      </c>
    </row>
    <row r="166" spans="1:32" ht="15" x14ac:dyDescent="0.25">
      <c r="A166" s="12" t="s">
        <v>217</v>
      </c>
      <c r="B166" s="5">
        <v>43</v>
      </c>
      <c r="C166" s="5">
        <v>45</v>
      </c>
      <c r="D166" s="5">
        <v>41</v>
      </c>
      <c r="E166" s="5">
        <v>44</v>
      </c>
      <c r="F166" s="5">
        <v>43</v>
      </c>
      <c r="G166" s="5">
        <v>41</v>
      </c>
      <c r="H166" s="5">
        <v>43</v>
      </c>
      <c r="I166" s="5">
        <v>42</v>
      </c>
      <c r="J166" s="5">
        <v>47</v>
      </c>
      <c r="K166" s="5">
        <v>44</v>
      </c>
      <c r="L166" s="5">
        <v>38</v>
      </c>
      <c r="M166" s="5">
        <v>44</v>
      </c>
      <c r="N166" s="5">
        <v>47</v>
      </c>
      <c r="O166" s="5">
        <v>39</v>
      </c>
      <c r="P166" s="5">
        <v>36</v>
      </c>
      <c r="Q166" s="5">
        <v>36</v>
      </c>
      <c r="R166" s="5">
        <v>37</v>
      </c>
      <c r="S166" s="5">
        <v>43</v>
      </c>
      <c r="T166" s="5">
        <v>41</v>
      </c>
      <c r="U166" s="5">
        <v>36</v>
      </c>
      <c r="V166" s="5">
        <v>32</v>
      </c>
      <c r="W166" s="5">
        <v>29</v>
      </c>
      <c r="X166" s="5">
        <v>31</v>
      </c>
      <c r="Y166" s="5">
        <v>32</v>
      </c>
      <c r="Z166" s="5">
        <v>38</v>
      </c>
      <c r="AA166" s="5">
        <v>39</v>
      </c>
      <c r="AB166" s="5">
        <v>37</v>
      </c>
      <c r="AC166" s="5">
        <v>34</v>
      </c>
      <c r="AD166" s="5">
        <v>29</v>
      </c>
      <c r="AE166" s="13">
        <v>29</v>
      </c>
      <c r="AF166" s="13">
        <v>24</v>
      </c>
    </row>
    <row r="167" spans="1:32" ht="15" x14ac:dyDescent="0.25">
      <c r="A167" s="12" t="s">
        <v>218</v>
      </c>
      <c r="B167" s="5">
        <v>78</v>
      </c>
      <c r="C167" s="5">
        <v>82</v>
      </c>
      <c r="D167" s="5">
        <v>79</v>
      </c>
      <c r="E167" s="5">
        <v>75</v>
      </c>
      <c r="F167" s="5">
        <v>68</v>
      </c>
      <c r="G167" s="5">
        <v>68</v>
      </c>
      <c r="H167" s="5">
        <v>58</v>
      </c>
      <c r="I167" s="5">
        <v>56</v>
      </c>
      <c r="J167" s="5">
        <v>64</v>
      </c>
      <c r="K167" s="5">
        <v>58</v>
      </c>
      <c r="L167" s="5">
        <v>56</v>
      </c>
      <c r="M167" s="5">
        <v>62</v>
      </c>
      <c r="N167" s="5">
        <v>66</v>
      </c>
      <c r="O167" s="5">
        <v>63</v>
      </c>
      <c r="P167" s="5">
        <v>57</v>
      </c>
      <c r="Q167" s="5">
        <v>52</v>
      </c>
      <c r="R167" s="5">
        <v>48</v>
      </c>
      <c r="S167" s="5">
        <v>45</v>
      </c>
      <c r="T167" s="5">
        <v>43</v>
      </c>
      <c r="U167" s="5">
        <v>45</v>
      </c>
      <c r="V167" s="5">
        <v>47</v>
      </c>
      <c r="W167" s="5">
        <v>41</v>
      </c>
      <c r="X167" s="5">
        <v>46</v>
      </c>
      <c r="Y167" s="5">
        <v>45</v>
      </c>
      <c r="Z167" s="5">
        <v>54</v>
      </c>
      <c r="AA167" s="5">
        <v>60</v>
      </c>
      <c r="AB167" s="5">
        <v>50</v>
      </c>
      <c r="AC167" s="5">
        <v>43</v>
      </c>
      <c r="AD167" s="5">
        <v>46</v>
      </c>
      <c r="AE167" s="13">
        <v>42</v>
      </c>
      <c r="AF167" s="13">
        <v>40</v>
      </c>
    </row>
    <row r="168" spans="1:32" ht="15" x14ac:dyDescent="0.25">
      <c r="A168" s="12" t="s">
        <v>219</v>
      </c>
      <c r="B168" s="5">
        <v>4179</v>
      </c>
      <c r="C168" s="5">
        <v>4019</v>
      </c>
      <c r="D168" s="5">
        <v>3819</v>
      </c>
      <c r="E168" s="5">
        <v>3469</v>
      </c>
      <c r="F168" s="5">
        <v>3312</v>
      </c>
      <c r="G168" s="5">
        <v>3407</v>
      </c>
      <c r="H168" s="5">
        <v>3266</v>
      </c>
      <c r="I168" s="5">
        <v>3227</v>
      </c>
      <c r="J168" s="5">
        <v>3177</v>
      </c>
      <c r="K168" s="5">
        <v>3039</v>
      </c>
      <c r="L168" s="5">
        <v>3219</v>
      </c>
      <c r="M168" s="5">
        <v>3032</v>
      </c>
      <c r="N168" s="5">
        <v>3449</v>
      </c>
      <c r="O168" s="5">
        <v>3375</v>
      </c>
      <c r="P168" s="5">
        <v>3307</v>
      </c>
      <c r="Q168" s="5">
        <v>2962</v>
      </c>
      <c r="R168" s="5">
        <v>2767</v>
      </c>
      <c r="S168" s="5">
        <v>2937</v>
      </c>
      <c r="T168" s="5">
        <v>2777</v>
      </c>
      <c r="U168" s="5">
        <v>2722</v>
      </c>
      <c r="V168" s="5">
        <v>2591</v>
      </c>
      <c r="W168" s="5">
        <v>2472</v>
      </c>
      <c r="X168" s="5">
        <v>2579</v>
      </c>
      <c r="Y168" s="5">
        <v>2458</v>
      </c>
      <c r="Z168" s="5">
        <v>2939</v>
      </c>
      <c r="AA168" s="5">
        <v>2921</v>
      </c>
      <c r="AB168" s="5">
        <v>2754</v>
      </c>
      <c r="AC168" s="5">
        <v>2518</v>
      </c>
      <c r="AD168" s="5">
        <v>2381</v>
      </c>
      <c r="AE168" s="13">
        <v>2420</v>
      </c>
      <c r="AF168" s="13">
        <v>2396</v>
      </c>
    </row>
    <row r="169" spans="1:32" ht="15" x14ac:dyDescent="0.25">
      <c r="A169" s="12" t="s">
        <v>220</v>
      </c>
      <c r="B169" s="5">
        <v>6917</v>
      </c>
      <c r="C169" s="5">
        <v>6701</v>
      </c>
      <c r="D169" s="5">
        <v>6369</v>
      </c>
      <c r="E169" s="5">
        <v>5678</v>
      </c>
      <c r="F169" s="5">
        <v>5528</v>
      </c>
      <c r="G169" s="5">
        <v>5711</v>
      </c>
      <c r="H169" s="5">
        <v>5585</v>
      </c>
      <c r="I169" s="5">
        <v>5474</v>
      </c>
      <c r="J169" s="5">
        <v>5378</v>
      </c>
      <c r="K169" s="5">
        <v>5182</v>
      </c>
      <c r="L169" s="5">
        <v>5420</v>
      </c>
      <c r="M169" s="5">
        <v>5121</v>
      </c>
      <c r="N169" s="5">
        <v>5777</v>
      </c>
      <c r="O169" s="5">
        <v>5715</v>
      </c>
      <c r="P169" s="5">
        <v>5535</v>
      </c>
      <c r="Q169" s="5">
        <v>4887</v>
      </c>
      <c r="R169" s="5">
        <v>4736</v>
      </c>
      <c r="S169" s="5">
        <v>4909</v>
      </c>
      <c r="T169" s="5">
        <v>4711</v>
      </c>
      <c r="U169" s="5">
        <v>4612</v>
      </c>
      <c r="V169" s="5">
        <v>4425</v>
      </c>
      <c r="W169" s="5">
        <v>4174</v>
      </c>
      <c r="X169" s="5">
        <v>4347</v>
      </c>
      <c r="Y169" s="5">
        <v>4156</v>
      </c>
      <c r="Z169" s="5">
        <v>4992</v>
      </c>
      <c r="AA169" s="5">
        <v>4989</v>
      </c>
      <c r="AB169" s="5">
        <v>4654</v>
      </c>
      <c r="AC169" s="5">
        <v>4115</v>
      </c>
      <c r="AD169" s="5">
        <v>4028</v>
      </c>
      <c r="AE169" s="13">
        <v>4049</v>
      </c>
      <c r="AF169" s="13">
        <v>4082</v>
      </c>
    </row>
    <row r="170" spans="1:32" ht="15" x14ac:dyDescent="0.25">
      <c r="A170" s="12" t="s">
        <v>221</v>
      </c>
      <c r="B170" s="5">
        <v>59</v>
      </c>
      <c r="C170" s="5">
        <v>56</v>
      </c>
      <c r="D170" s="5">
        <v>53</v>
      </c>
      <c r="E170" s="5">
        <v>50</v>
      </c>
      <c r="F170" s="5">
        <v>48</v>
      </c>
      <c r="G170" s="5">
        <v>53</v>
      </c>
      <c r="H170" s="5">
        <v>49</v>
      </c>
      <c r="I170" s="5">
        <v>48</v>
      </c>
      <c r="J170" s="5">
        <v>44</v>
      </c>
      <c r="K170" s="5">
        <v>41</v>
      </c>
      <c r="L170" s="5">
        <v>43</v>
      </c>
      <c r="M170" s="5">
        <v>41</v>
      </c>
      <c r="N170" s="5">
        <v>45</v>
      </c>
      <c r="O170" s="5">
        <v>42</v>
      </c>
      <c r="P170" s="5">
        <v>42</v>
      </c>
      <c r="Q170" s="5">
        <v>36</v>
      </c>
      <c r="R170" s="5">
        <v>33</v>
      </c>
      <c r="S170" s="5">
        <v>35</v>
      </c>
      <c r="T170" s="5">
        <v>34</v>
      </c>
      <c r="U170" s="5">
        <v>30</v>
      </c>
      <c r="V170" s="5">
        <v>29</v>
      </c>
      <c r="W170" s="5">
        <v>28</v>
      </c>
      <c r="X170" s="5">
        <v>31</v>
      </c>
      <c r="Y170" s="5">
        <v>29</v>
      </c>
      <c r="Z170" s="5">
        <v>40</v>
      </c>
      <c r="AA170" s="5">
        <v>46</v>
      </c>
      <c r="AB170" s="5">
        <v>43</v>
      </c>
      <c r="AC170" s="5">
        <v>31</v>
      </c>
      <c r="AD170" s="5">
        <v>35</v>
      </c>
      <c r="AE170" s="13">
        <v>40</v>
      </c>
      <c r="AF170" s="13">
        <v>39</v>
      </c>
    </row>
    <row r="171" spans="1:32" ht="15" x14ac:dyDescent="0.25">
      <c r="A171" s="12" t="s">
        <v>222</v>
      </c>
      <c r="B171" s="5">
        <v>25</v>
      </c>
      <c r="C171" s="5">
        <v>19</v>
      </c>
      <c r="D171" s="5">
        <v>19</v>
      </c>
      <c r="E171" s="5">
        <v>15</v>
      </c>
      <c r="F171" s="5">
        <v>13</v>
      </c>
      <c r="G171" s="5">
        <v>15</v>
      </c>
      <c r="H171" s="5">
        <v>17</v>
      </c>
      <c r="I171" s="5">
        <v>15</v>
      </c>
      <c r="J171" s="5">
        <v>17</v>
      </c>
      <c r="K171" s="5">
        <v>17</v>
      </c>
      <c r="L171" s="5">
        <v>18</v>
      </c>
      <c r="M171" s="5">
        <v>20</v>
      </c>
      <c r="N171" s="5">
        <v>21</v>
      </c>
      <c r="O171" s="5">
        <v>19</v>
      </c>
      <c r="P171" s="5">
        <v>18</v>
      </c>
      <c r="Q171" s="5">
        <v>18</v>
      </c>
      <c r="R171" s="5">
        <v>18</v>
      </c>
      <c r="S171" s="5">
        <v>17</v>
      </c>
      <c r="T171" s="5">
        <v>16</v>
      </c>
      <c r="U171" s="5">
        <v>19</v>
      </c>
      <c r="V171" s="5">
        <v>18</v>
      </c>
      <c r="W171" s="5">
        <v>17</v>
      </c>
      <c r="X171" s="5">
        <v>18</v>
      </c>
      <c r="Y171" s="5">
        <v>18</v>
      </c>
      <c r="Z171" s="5">
        <v>16</v>
      </c>
      <c r="AA171" s="5">
        <v>19</v>
      </c>
      <c r="AB171" s="5">
        <v>20</v>
      </c>
      <c r="AC171" s="5">
        <v>16</v>
      </c>
      <c r="AD171" s="5">
        <v>14</v>
      </c>
      <c r="AE171" s="13">
        <v>16</v>
      </c>
      <c r="AF171" s="13">
        <v>13</v>
      </c>
    </row>
    <row r="172" spans="1:32" ht="15" x14ac:dyDescent="0.25">
      <c r="A172" s="12" t="s">
        <v>223</v>
      </c>
      <c r="B172" s="5">
        <v>50</v>
      </c>
      <c r="C172" s="5">
        <v>48</v>
      </c>
      <c r="D172" s="5">
        <v>41</v>
      </c>
      <c r="E172" s="5">
        <v>38</v>
      </c>
      <c r="F172" s="5">
        <v>39</v>
      </c>
      <c r="G172" s="5">
        <v>40</v>
      </c>
      <c r="H172" s="5">
        <v>39</v>
      </c>
      <c r="I172" s="5">
        <v>44</v>
      </c>
      <c r="J172" s="5">
        <v>43</v>
      </c>
      <c r="K172" s="5">
        <v>38</v>
      </c>
      <c r="L172" s="5">
        <v>35</v>
      </c>
      <c r="M172" s="5">
        <v>37</v>
      </c>
      <c r="N172" s="5">
        <v>44</v>
      </c>
      <c r="O172" s="5">
        <v>45</v>
      </c>
      <c r="P172" s="5">
        <v>40</v>
      </c>
      <c r="Q172" s="5">
        <v>38</v>
      </c>
      <c r="R172" s="5">
        <v>35</v>
      </c>
      <c r="S172" s="5">
        <v>37</v>
      </c>
      <c r="T172" s="5">
        <v>34</v>
      </c>
      <c r="U172" s="5">
        <v>33</v>
      </c>
      <c r="V172" s="5">
        <v>33</v>
      </c>
      <c r="W172" s="5">
        <v>32</v>
      </c>
      <c r="X172" s="5">
        <v>35</v>
      </c>
      <c r="Y172" s="5">
        <v>32</v>
      </c>
      <c r="Z172" s="5">
        <v>41</v>
      </c>
      <c r="AA172" s="5">
        <v>42</v>
      </c>
      <c r="AB172" s="5">
        <v>47</v>
      </c>
      <c r="AC172" s="5">
        <v>45</v>
      </c>
      <c r="AD172" s="5">
        <v>36</v>
      </c>
      <c r="AE172" s="13">
        <v>39</v>
      </c>
      <c r="AF172" s="13">
        <v>37</v>
      </c>
    </row>
    <row r="173" spans="1:32" ht="15" x14ac:dyDescent="0.25">
      <c r="A173" s="12" t="s">
        <v>224</v>
      </c>
      <c r="B173" s="5">
        <v>188</v>
      </c>
      <c r="C173" s="5">
        <v>179</v>
      </c>
      <c r="D173" s="5">
        <v>168</v>
      </c>
      <c r="E173" s="5">
        <v>149</v>
      </c>
      <c r="F173" s="5">
        <v>139</v>
      </c>
      <c r="G173" s="5">
        <v>144</v>
      </c>
      <c r="H173" s="5">
        <v>145</v>
      </c>
      <c r="I173" s="5">
        <v>138</v>
      </c>
      <c r="J173" s="5">
        <v>138</v>
      </c>
      <c r="K173" s="5">
        <v>140</v>
      </c>
      <c r="L173" s="5">
        <v>136</v>
      </c>
      <c r="M173" s="5">
        <v>135</v>
      </c>
      <c r="N173" s="5">
        <v>155</v>
      </c>
      <c r="O173" s="5">
        <v>155</v>
      </c>
      <c r="P173" s="5">
        <v>149</v>
      </c>
      <c r="Q173" s="5">
        <v>129</v>
      </c>
      <c r="R173" s="5">
        <v>118</v>
      </c>
      <c r="S173" s="5">
        <v>126</v>
      </c>
      <c r="T173" s="5">
        <v>123</v>
      </c>
      <c r="U173" s="5">
        <v>120</v>
      </c>
      <c r="V173" s="5">
        <v>113</v>
      </c>
      <c r="W173" s="5">
        <v>111</v>
      </c>
      <c r="X173" s="5">
        <v>118</v>
      </c>
      <c r="Y173" s="5">
        <v>124</v>
      </c>
      <c r="Z173" s="5">
        <v>135</v>
      </c>
      <c r="AA173" s="5">
        <v>142</v>
      </c>
      <c r="AB173" s="5">
        <v>132</v>
      </c>
      <c r="AC173" s="5">
        <v>109</v>
      </c>
      <c r="AD173" s="5">
        <v>99</v>
      </c>
      <c r="AE173" s="13">
        <v>98</v>
      </c>
      <c r="AF173" s="13">
        <v>106</v>
      </c>
    </row>
    <row r="174" spans="1:32" ht="15" x14ac:dyDescent="0.25">
      <c r="A174" s="12" t="s">
        <v>225</v>
      </c>
      <c r="B174" s="5">
        <v>395</v>
      </c>
      <c r="C174" s="5">
        <v>378</v>
      </c>
      <c r="D174" s="5">
        <v>386</v>
      </c>
      <c r="E174" s="5">
        <v>331</v>
      </c>
      <c r="F174" s="5">
        <v>293</v>
      </c>
      <c r="G174" s="5">
        <v>312</v>
      </c>
      <c r="H174" s="5">
        <v>315</v>
      </c>
      <c r="I174" s="5">
        <v>309</v>
      </c>
      <c r="J174" s="5">
        <v>308</v>
      </c>
      <c r="K174" s="5">
        <v>298</v>
      </c>
      <c r="L174" s="5">
        <v>314</v>
      </c>
      <c r="M174" s="5">
        <v>311</v>
      </c>
      <c r="N174" s="5">
        <v>354</v>
      </c>
      <c r="O174" s="5">
        <v>352</v>
      </c>
      <c r="P174" s="5">
        <v>336</v>
      </c>
      <c r="Q174" s="5">
        <v>302</v>
      </c>
      <c r="R174" s="5">
        <v>263</v>
      </c>
      <c r="S174" s="5">
        <v>274</v>
      </c>
      <c r="T174" s="5">
        <v>270</v>
      </c>
      <c r="U174" s="5">
        <v>269</v>
      </c>
      <c r="V174" s="5">
        <v>252</v>
      </c>
      <c r="W174" s="5">
        <v>246</v>
      </c>
      <c r="X174" s="5">
        <v>256</v>
      </c>
      <c r="Y174" s="5">
        <v>287</v>
      </c>
      <c r="Z174" s="5">
        <v>326</v>
      </c>
      <c r="AA174" s="5">
        <v>325</v>
      </c>
      <c r="AB174" s="5">
        <v>285</v>
      </c>
      <c r="AC174" s="5">
        <v>236</v>
      </c>
      <c r="AD174" s="5">
        <v>220</v>
      </c>
      <c r="AE174" s="13">
        <v>224</v>
      </c>
      <c r="AF174" s="13">
        <v>234</v>
      </c>
    </row>
    <row r="175" spans="1:32" ht="15" x14ac:dyDescent="0.25">
      <c r="A175" s="12" t="s">
        <v>226</v>
      </c>
      <c r="B175" s="5">
        <v>4468</v>
      </c>
      <c r="C175" s="5">
        <v>4399</v>
      </c>
      <c r="D175" s="5">
        <v>4315</v>
      </c>
      <c r="E175" s="5">
        <v>3639</v>
      </c>
      <c r="F175" s="5">
        <v>3571</v>
      </c>
      <c r="G175" s="5">
        <v>3710</v>
      </c>
      <c r="H175" s="5">
        <v>3596</v>
      </c>
      <c r="I175" s="5">
        <v>3468</v>
      </c>
      <c r="J175" s="5">
        <v>3406</v>
      </c>
      <c r="K175" s="5">
        <v>3307</v>
      </c>
      <c r="L175" s="5">
        <v>3338</v>
      </c>
      <c r="M175" s="5">
        <v>3224</v>
      </c>
      <c r="N175" s="5">
        <v>3727</v>
      </c>
      <c r="O175" s="5">
        <v>3711</v>
      </c>
      <c r="P175" s="5">
        <v>3591</v>
      </c>
      <c r="Q175" s="5">
        <v>3031</v>
      </c>
      <c r="R175" s="5">
        <v>3014</v>
      </c>
      <c r="S175" s="5">
        <v>3031</v>
      </c>
      <c r="T175" s="5">
        <v>2986</v>
      </c>
      <c r="U175" s="5">
        <v>2948</v>
      </c>
      <c r="V175" s="5">
        <v>2807</v>
      </c>
      <c r="W175" s="5">
        <v>2671</v>
      </c>
      <c r="X175" s="5">
        <v>2775</v>
      </c>
      <c r="Y175" s="5">
        <v>2799</v>
      </c>
      <c r="Z175" s="5">
        <v>3413</v>
      </c>
      <c r="AA175" s="5">
        <v>3396</v>
      </c>
      <c r="AB175" s="5">
        <v>3156</v>
      </c>
      <c r="AC175" s="5">
        <v>2618</v>
      </c>
      <c r="AD175" s="5">
        <v>2646</v>
      </c>
      <c r="AE175" s="13">
        <v>2645</v>
      </c>
      <c r="AF175" s="13">
        <v>2704</v>
      </c>
    </row>
    <row r="176" spans="1:32" ht="15" x14ac:dyDescent="0.25">
      <c r="A176" s="12" t="s">
        <v>227</v>
      </c>
      <c r="B176" s="5">
        <v>867</v>
      </c>
      <c r="C176" s="5">
        <v>857</v>
      </c>
      <c r="D176" s="5">
        <v>825</v>
      </c>
      <c r="E176" s="5">
        <v>746</v>
      </c>
      <c r="F176" s="5">
        <v>728</v>
      </c>
      <c r="G176" s="5">
        <v>762</v>
      </c>
      <c r="H176" s="5">
        <v>750</v>
      </c>
      <c r="I176" s="5">
        <v>763</v>
      </c>
      <c r="J176" s="5">
        <v>734</v>
      </c>
      <c r="K176" s="5">
        <v>721</v>
      </c>
      <c r="L176" s="5">
        <v>756</v>
      </c>
      <c r="M176" s="5">
        <v>719</v>
      </c>
      <c r="N176" s="5">
        <v>768</v>
      </c>
      <c r="O176" s="5">
        <v>738</v>
      </c>
      <c r="P176" s="5">
        <v>688</v>
      </c>
      <c r="Q176" s="5">
        <v>624</v>
      </c>
      <c r="R176" s="5">
        <v>597</v>
      </c>
      <c r="S176" s="5">
        <v>624</v>
      </c>
      <c r="T176" s="5">
        <v>614</v>
      </c>
      <c r="U176" s="5">
        <v>611</v>
      </c>
      <c r="V176" s="5">
        <v>585</v>
      </c>
      <c r="W176" s="5">
        <v>543</v>
      </c>
      <c r="X176" s="5">
        <v>577</v>
      </c>
      <c r="Y176" s="5">
        <v>556</v>
      </c>
      <c r="Z176" s="5">
        <v>641</v>
      </c>
      <c r="AA176" s="5">
        <v>655</v>
      </c>
      <c r="AB176" s="5">
        <v>603</v>
      </c>
      <c r="AC176" s="5">
        <v>547</v>
      </c>
      <c r="AD176" s="5">
        <v>552</v>
      </c>
      <c r="AE176" s="13">
        <v>565</v>
      </c>
      <c r="AF176" s="13">
        <v>582</v>
      </c>
    </row>
    <row r="177" spans="1:32" ht="15" x14ac:dyDescent="0.25">
      <c r="A177" s="12" t="s">
        <v>228</v>
      </c>
      <c r="B177" s="5">
        <v>84</v>
      </c>
      <c r="C177" s="5">
        <v>79</v>
      </c>
      <c r="D177" s="5">
        <v>71</v>
      </c>
      <c r="E177" s="5">
        <v>72</v>
      </c>
      <c r="F177" s="5">
        <v>66</v>
      </c>
      <c r="G177" s="5">
        <v>62</v>
      </c>
      <c r="H177" s="5">
        <v>55</v>
      </c>
      <c r="I177" s="5">
        <v>58</v>
      </c>
      <c r="J177" s="5">
        <v>60</v>
      </c>
      <c r="K177" s="5">
        <v>56</v>
      </c>
      <c r="L177" s="5">
        <v>60</v>
      </c>
      <c r="M177" s="5">
        <v>52</v>
      </c>
      <c r="N177" s="5">
        <v>56</v>
      </c>
      <c r="O177" s="5">
        <v>65</v>
      </c>
      <c r="P177" s="5">
        <v>60</v>
      </c>
      <c r="Q177" s="5">
        <v>55</v>
      </c>
      <c r="R177" s="5">
        <v>48</v>
      </c>
      <c r="S177" s="5">
        <v>48</v>
      </c>
      <c r="T177" s="5">
        <v>42</v>
      </c>
      <c r="U177" s="5">
        <v>45</v>
      </c>
      <c r="V177" s="5">
        <v>37</v>
      </c>
      <c r="W177" s="5">
        <v>31</v>
      </c>
      <c r="X177" s="5">
        <v>35</v>
      </c>
      <c r="Y177" s="5">
        <v>36</v>
      </c>
      <c r="Z177" s="5">
        <v>47</v>
      </c>
      <c r="AA177" s="5">
        <v>47</v>
      </c>
      <c r="AB177" s="5">
        <v>40</v>
      </c>
      <c r="AC177" s="5">
        <v>36</v>
      </c>
      <c r="AD177" s="5">
        <v>36</v>
      </c>
      <c r="AE177" s="13">
        <v>34</v>
      </c>
      <c r="AF177" s="13">
        <v>32</v>
      </c>
    </row>
    <row r="178" spans="1:32" ht="15" x14ac:dyDescent="0.25">
      <c r="A178" s="12" t="s">
        <v>229</v>
      </c>
      <c r="B178" s="5">
        <v>55</v>
      </c>
      <c r="C178" s="5">
        <v>50</v>
      </c>
      <c r="D178" s="5">
        <v>51</v>
      </c>
      <c r="E178" s="5">
        <v>54</v>
      </c>
      <c r="F178" s="5">
        <v>52</v>
      </c>
      <c r="G178" s="5">
        <v>45</v>
      </c>
      <c r="H178" s="5">
        <v>50</v>
      </c>
      <c r="I178" s="5">
        <v>38</v>
      </c>
      <c r="J178" s="5">
        <v>31</v>
      </c>
      <c r="K178" s="5">
        <v>34</v>
      </c>
      <c r="L178" s="5">
        <v>40</v>
      </c>
      <c r="M178" s="5">
        <v>44</v>
      </c>
      <c r="N178" s="5">
        <v>48</v>
      </c>
      <c r="O178" s="5">
        <v>56</v>
      </c>
      <c r="P178" s="5">
        <v>61</v>
      </c>
      <c r="Q178" s="5">
        <v>55</v>
      </c>
      <c r="R178" s="5">
        <v>42</v>
      </c>
      <c r="S178" s="5">
        <v>48</v>
      </c>
      <c r="T178" s="5">
        <v>47</v>
      </c>
      <c r="U178" s="5">
        <v>41</v>
      </c>
      <c r="V178" s="5">
        <v>37</v>
      </c>
      <c r="W178" s="5">
        <v>36</v>
      </c>
      <c r="X178" s="5">
        <v>37</v>
      </c>
      <c r="Y178" s="5">
        <v>46</v>
      </c>
      <c r="Z178" s="5">
        <v>44</v>
      </c>
      <c r="AA178" s="5">
        <v>49</v>
      </c>
      <c r="AB178" s="5">
        <v>40</v>
      </c>
      <c r="AC178" s="5">
        <v>50</v>
      </c>
      <c r="AD178" s="5">
        <v>34</v>
      </c>
      <c r="AE178" s="13">
        <v>34</v>
      </c>
      <c r="AF178" s="13">
        <v>40</v>
      </c>
    </row>
    <row r="179" spans="1:32" ht="15" x14ac:dyDescent="0.25">
      <c r="A179" s="12" t="s">
        <v>230</v>
      </c>
      <c r="B179" s="5">
        <v>501</v>
      </c>
      <c r="C179" s="5">
        <v>488</v>
      </c>
      <c r="D179" s="5">
        <v>483</v>
      </c>
      <c r="E179" s="5">
        <v>476</v>
      </c>
      <c r="F179" s="5">
        <v>438</v>
      </c>
      <c r="G179" s="5">
        <v>464</v>
      </c>
      <c r="H179" s="5">
        <v>452</v>
      </c>
      <c r="I179" s="5">
        <v>436</v>
      </c>
      <c r="J179" s="5">
        <v>413</v>
      </c>
      <c r="K179" s="5">
        <v>396</v>
      </c>
      <c r="L179" s="5">
        <v>404</v>
      </c>
      <c r="M179" s="5">
        <v>385</v>
      </c>
      <c r="N179" s="5">
        <v>427</v>
      </c>
      <c r="O179" s="5">
        <v>418</v>
      </c>
      <c r="P179" s="5">
        <v>410</v>
      </c>
      <c r="Q179" s="5">
        <v>351</v>
      </c>
      <c r="R179" s="5">
        <v>330</v>
      </c>
      <c r="S179" s="5">
        <v>352</v>
      </c>
      <c r="T179" s="5">
        <v>358</v>
      </c>
      <c r="U179" s="5">
        <v>345</v>
      </c>
      <c r="V179" s="5">
        <v>329</v>
      </c>
      <c r="W179" s="5">
        <v>325</v>
      </c>
      <c r="X179" s="5">
        <v>328</v>
      </c>
      <c r="Y179" s="5">
        <v>320</v>
      </c>
      <c r="Z179" s="5">
        <v>382</v>
      </c>
      <c r="AA179" s="5">
        <v>375</v>
      </c>
      <c r="AB179" s="5">
        <v>348</v>
      </c>
      <c r="AC179" s="5">
        <v>288</v>
      </c>
      <c r="AD179" s="5">
        <v>304</v>
      </c>
      <c r="AE179" s="13">
        <v>296</v>
      </c>
      <c r="AF179" s="13">
        <v>296</v>
      </c>
    </row>
    <row r="180" spans="1:32" ht="15" x14ac:dyDescent="0.25">
      <c r="A180" s="12" t="s">
        <v>231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13">
        <v>0</v>
      </c>
      <c r="AF180" s="13">
        <v>0</v>
      </c>
    </row>
    <row r="181" spans="1:32" ht="15" x14ac:dyDescent="0.25">
      <c r="A181" s="12" t="s">
        <v>232</v>
      </c>
      <c r="B181" s="5">
        <v>170</v>
      </c>
      <c r="C181" s="5">
        <v>174</v>
      </c>
      <c r="D181" s="5">
        <v>157</v>
      </c>
      <c r="E181" s="5">
        <v>134</v>
      </c>
      <c r="F181" s="5">
        <v>122</v>
      </c>
      <c r="G181" s="5">
        <v>122</v>
      </c>
      <c r="H181" s="5">
        <v>131</v>
      </c>
      <c r="I181" s="5">
        <v>131</v>
      </c>
      <c r="J181" s="5">
        <v>125</v>
      </c>
      <c r="K181" s="5">
        <v>123</v>
      </c>
      <c r="L181" s="5">
        <v>118</v>
      </c>
      <c r="M181" s="5">
        <v>124</v>
      </c>
      <c r="N181" s="5">
        <v>136</v>
      </c>
      <c r="O181" s="5">
        <v>145</v>
      </c>
      <c r="P181" s="5">
        <v>135</v>
      </c>
      <c r="Q181" s="5">
        <v>118</v>
      </c>
      <c r="R181" s="5">
        <v>120</v>
      </c>
      <c r="S181" s="5">
        <v>132</v>
      </c>
      <c r="T181" s="5">
        <v>131</v>
      </c>
      <c r="U181" s="5">
        <v>136</v>
      </c>
      <c r="V181" s="5">
        <v>127</v>
      </c>
      <c r="W181" s="5">
        <v>107</v>
      </c>
      <c r="X181" s="5">
        <v>103</v>
      </c>
      <c r="Y181" s="5">
        <v>101</v>
      </c>
      <c r="Z181" s="5">
        <v>127</v>
      </c>
      <c r="AA181" s="5">
        <v>122</v>
      </c>
      <c r="AB181" s="5">
        <v>111</v>
      </c>
      <c r="AC181" s="5">
        <v>98</v>
      </c>
      <c r="AD181" s="5">
        <v>92</v>
      </c>
      <c r="AE181" s="13">
        <v>104</v>
      </c>
      <c r="AF181" s="13">
        <v>102</v>
      </c>
    </row>
    <row r="182" spans="1:32" ht="15" x14ac:dyDescent="0.25">
      <c r="A182" s="12" t="s">
        <v>233</v>
      </c>
      <c r="B182" s="5">
        <v>30</v>
      </c>
      <c r="C182" s="5">
        <v>26</v>
      </c>
      <c r="D182" s="5">
        <v>23</v>
      </c>
      <c r="E182" s="5">
        <v>18</v>
      </c>
      <c r="F182" s="5">
        <v>15</v>
      </c>
      <c r="G182" s="5">
        <v>18</v>
      </c>
      <c r="H182" s="5">
        <v>15</v>
      </c>
      <c r="I182" s="5">
        <v>17</v>
      </c>
      <c r="J182" s="5">
        <v>16</v>
      </c>
      <c r="K182" s="5">
        <v>16</v>
      </c>
      <c r="L182" s="5">
        <v>18</v>
      </c>
      <c r="M182" s="5">
        <v>27</v>
      </c>
      <c r="N182" s="5">
        <v>29</v>
      </c>
      <c r="O182" s="5">
        <v>28</v>
      </c>
      <c r="P182" s="5">
        <v>24</v>
      </c>
      <c r="Q182" s="5">
        <v>25</v>
      </c>
      <c r="R182" s="5">
        <v>18</v>
      </c>
      <c r="S182" s="5">
        <v>20</v>
      </c>
      <c r="T182" s="5">
        <v>18</v>
      </c>
      <c r="U182" s="5">
        <v>19</v>
      </c>
      <c r="V182" s="5">
        <v>17</v>
      </c>
      <c r="W182" s="5">
        <v>16</v>
      </c>
      <c r="X182" s="5">
        <v>17</v>
      </c>
      <c r="Y182" s="5">
        <v>20</v>
      </c>
      <c r="Z182" s="5">
        <v>25</v>
      </c>
      <c r="AA182" s="5">
        <v>29</v>
      </c>
      <c r="AB182" s="5">
        <v>27</v>
      </c>
      <c r="AC182" s="5">
        <v>25</v>
      </c>
      <c r="AD182" s="5">
        <v>15</v>
      </c>
      <c r="AE182" s="13">
        <v>16</v>
      </c>
      <c r="AF182" s="13">
        <v>16</v>
      </c>
    </row>
    <row r="183" spans="1:32" ht="15" x14ac:dyDescent="0.25">
      <c r="A183" s="12" t="s">
        <v>234</v>
      </c>
      <c r="B183" s="5">
        <v>62</v>
      </c>
      <c r="C183" s="5">
        <v>63</v>
      </c>
      <c r="D183" s="5">
        <v>60</v>
      </c>
      <c r="E183" s="5">
        <v>53</v>
      </c>
      <c r="F183" s="5">
        <v>58</v>
      </c>
      <c r="G183" s="5">
        <v>60</v>
      </c>
      <c r="H183" s="5">
        <v>61</v>
      </c>
      <c r="I183" s="5">
        <v>59</v>
      </c>
      <c r="J183" s="5">
        <v>57</v>
      </c>
      <c r="K183" s="5">
        <v>53</v>
      </c>
      <c r="L183" s="5">
        <v>53</v>
      </c>
      <c r="M183" s="5">
        <v>51</v>
      </c>
      <c r="N183" s="5">
        <v>60</v>
      </c>
      <c r="O183" s="5">
        <v>52</v>
      </c>
      <c r="P183" s="5">
        <v>51</v>
      </c>
      <c r="Q183" s="5">
        <v>43</v>
      </c>
      <c r="R183" s="5">
        <v>51</v>
      </c>
      <c r="S183" s="5">
        <v>58</v>
      </c>
      <c r="T183" s="5">
        <v>58</v>
      </c>
      <c r="U183" s="5">
        <v>55</v>
      </c>
      <c r="V183" s="5">
        <v>47</v>
      </c>
      <c r="W183" s="5">
        <v>47</v>
      </c>
      <c r="X183" s="5">
        <v>55</v>
      </c>
      <c r="Y183" s="5">
        <v>50</v>
      </c>
      <c r="Z183" s="5">
        <v>56</v>
      </c>
      <c r="AA183" s="5">
        <v>52</v>
      </c>
      <c r="AB183" s="5">
        <v>50</v>
      </c>
      <c r="AC183" s="5">
        <v>48</v>
      </c>
      <c r="AD183" s="5">
        <v>48</v>
      </c>
      <c r="AE183" s="13">
        <v>45</v>
      </c>
      <c r="AF183" s="13">
        <v>47</v>
      </c>
    </row>
    <row r="184" spans="1:32" ht="15" x14ac:dyDescent="0.25">
      <c r="A184" s="12" t="s">
        <v>235</v>
      </c>
      <c r="B184" s="5">
        <v>103</v>
      </c>
      <c r="C184" s="5">
        <v>101</v>
      </c>
      <c r="D184" s="5">
        <v>114</v>
      </c>
      <c r="E184" s="5">
        <v>93</v>
      </c>
      <c r="F184" s="5">
        <v>81</v>
      </c>
      <c r="G184" s="5">
        <v>86</v>
      </c>
      <c r="H184" s="5">
        <v>84</v>
      </c>
      <c r="I184" s="5">
        <v>87</v>
      </c>
      <c r="J184" s="5">
        <v>88</v>
      </c>
      <c r="K184" s="5">
        <v>81</v>
      </c>
      <c r="L184" s="5">
        <v>92</v>
      </c>
      <c r="M184" s="5">
        <v>90</v>
      </c>
      <c r="N184" s="5">
        <v>109</v>
      </c>
      <c r="O184" s="5">
        <v>102</v>
      </c>
      <c r="P184" s="5">
        <v>99</v>
      </c>
      <c r="Q184" s="5">
        <v>96</v>
      </c>
      <c r="R184" s="5">
        <v>71</v>
      </c>
      <c r="S184" s="5">
        <v>74</v>
      </c>
      <c r="T184" s="5">
        <v>75</v>
      </c>
      <c r="U184" s="5">
        <v>71</v>
      </c>
      <c r="V184" s="5">
        <v>70</v>
      </c>
      <c r="W184" s="5">
        <v>71</v>
      </c>
      <c r="X184" s="5">
        <v>71</v>
      </c>
      <c r="Y184" s="5">
        <v>89</v>
      </c>
      <c r="Z184" s="5">
        <v>104</v>
      </c>
      <c r="AA184" s="5">
        <v>104</v>
      </c>
      <c r="AB184" s="5">
        <v>86</v>
      </c>
      <c r="AC184" s="5">
        <v>71</v>
      </c>
      <c r="AD184" s="5">
        <v>59</v>
      </c>
      <c r="AE184" s="13">
        <v>57</v>
      </c>
      <c r="AF184" s="13">
        <v>66</v>
      </c>
    </row>
    <row r="185" spans="1:32" ht="15" x14ac:dyDescent="0.25">
      <c r="A185" s="12" t="s">
        <v>236</v>
      </c>
      <c r="B185" s="5">
        <v>3388</v>
      </c>
      <c r="C185" s="5">
        <v>3303</v>
      </c>
      <c r="D185" s="5">
        <v>3212</v>
      </c>
      <c r="E185" s="5">
        <v>2981</v>
      </c>
      <c r="F185" s="5">
        <v>2735</v>
      </c>
      <c r="G185" s="5">
        <v>2820</v>
      </c>
      <c r="H185" s="5">
        <v>2787</v>
      </c>
      <c r="I185" s="5">
        <v>2753</v>
      </c>
      <c r="J185" s="5">
        <v>2700</v>
      </c>
      <c r="K185" s="5">
        <v>2621</v>
      </c>
      <c r="L185" s="5">
        <v>2737</v>
      </c>
      <c r="M185" s="5">
        <v>2627</v>
      </c>
      <c r="N185" s="5">
        <v>3011</v>
      </c>
      <c r="O185" s="5">
        <v>2923</v>
      </c>
      <c r="P185" s="5">
        <v>2851</v>
      </c>
      <c r="Q185" s="5">
        <v>2558</v>
      </c>
      <c r="R185" s="5">
        <v>2378</v>
      </c>
      <c r="S185" s="5">
        <v>2443</v>
      </c>
      <c r="T185" s="5">
        <v>2377</v>
      </c>
      <c r="U185" s="5">
        <v>2400</v>
      </c>
      <c r="V185" s="5">
        <v>2232</v>
      </c>
      <c r="W185" s="5">
        <v>2102</v>
      </c>
      <c r="X185" s="5">
        <v>2212</v>
      </c>
      <c r="Y185" s="5">
        <v>2198</v>
      </c>
      <c r="Z185" s="5">
        <v>2554</v>
      </c>
      <c r="AA185" s="5">
        <v>2497</v>
      </c>
      <c r="AB185" s="5">
        <v>2367</v>
      </c>
      <c r="AC185" s="5">
        <v>2128</v>
      </c>
      <c r="AD185" s="5">
        <v>2040</v>
      </c>
      <c r="AE185" s="13">
        <v>2091</v>
      </c>
      <c r="AF185" s="13">
        <v>2086</v>
      </c>
    </row>
    <row r="186" spans="1:32" ht="15" x14ac:dyDescent="0.25">
      <c r="A186" s="12" t="s">
        <v>237</v>
      </c>
      <c r="B186" s="5">
        <v>10680</v>
      </c>
      <c r="C186" s="5">
        <v>10497</v>
      </c>
      <c r="D186" s="5">
        <v>10175</v>
      </c>
      <c r="E186" s="5">
        <v>9291</v>
      </c>
      <c r="F186" s="5">
        <v>8842</v>
      </c>
      <c r="G186" s="5">
        <v>9126</v>
      </c>
      <c r="H186" s="5">
        <v>8966</v>
      </c>
      <c r="I186" s="5">
        <v>8909</v>
      </c>
      <c r="J186" s="5">
        <v>8742</v>
      </c>
      <c r="K186" s="5">
        <v>8482</v>
      </c>
      <c r="L186" s="5">
        <v>8617</v>
      </c>
      <c r="M186" s="5">
        <v>8315</v>
      </c>
      <c r="N186" s="5">
        <v>9409</v>
      </c>
      <c r="O186" s="5">
        <v>9239</v>
      </c>
      <c r="P186" s="5">
        <v>8948</v>
      </c>
      <c r="Q186" s="5">
        <v>7971</v>
      </c>
      <c r="R186" s="5">
        <v>7599</v>
      </c>
      <c r="S186" s="5">
        <v>7856</v>
      </c>
      <c r="T186" s="5">
        <v>7699</v>
      </c>
      <c r="U186" s="5">
        <v>7734</v>
      </c>
      <c r="V186" s="5">
        <v>7215</v>
      </c>
      <c r="W186" s="5">
        <v>6818</v>
      </c>
      <c r="X186" s="5">
        <v>7128</v>
      </c>
      <c r="Y186" s="5">
        <v>7004</v>
      </c>
      <c r="Z186" s="5">
        <v>8164</v>
      </c>
      <c r="AA186" s="5">
        <v>8043</v>
      </c>
      <c r="AB186" s="5">
        <v>7631</v>
      </c>
      <c r="AC186" s="5">
        <v>6706</v>
      </c>
      <c r="AD186" s="5">
        <v>6565</v>
      </c>
      <c r="AE186" s="13">
        <v>6752</v>
      </c>
      <c r="AF186" s="13">
        <v>6778</v>
      </c>
    </row>
    <row r="187" spans="1:32" ht="15" x14ac:dyDescent="0.25">
      <c r="A187" s="12" t="s">
        <v>238</v>
      </c>
      <c r="B187" s="5">
        <v>10094</v>
      </c>
      <c r="C187" s="5">
        <v>9956</v>
      </c>
      <c r="D187" s="5">
        <v>9664</v>
      </c>
      <c r="E187" s="5">
        <v>8804</v>
      </c>
      <c r="F187" s="5">
        <v>8348</v>
      </c>
      <c r="G187" s="5">
        <v>8576</v>
      </c>
      <c r="H187" s="5">
        <v>8439</v>
      </c>
      <c r="I187" s="5">
        <v>8434</v>
      </c>
      <c r="J187" s="5">
        <v>8268</v>
      </c>
      <c r="K187" s="5">
        <v>8024</v>
      </c>
      <c r="L187" s="5">
        <v>8192</v>
      </c>
      <c r="M187" s="5">
        <v>7888</v>
      </c>
      <c r="N187" s="5">
        <v>8891</v>
      </c>
      <c r="O187" s="5">
        <v>8741</v>
      </c>
      <c r="P187" s="5">
        <v>8473</v>
      </c>
      <c r="Q187" s="5">
        <v>7570</v>
      </c>
      <c r="R187" s="5">
        <v>7203</v>
      </c>
      <c r="S187" s="5">
        <v>7438</v>
      </c>
      <c r="T187" s="5">
        <v>7269</v>
      </c>
      <c r="U187" s="5">
        <v>7327</v>
      </c>
      <c r="V187" s="5">
        <v>6812</v>
      </c>
      <c r="W187" s="5">
        <v>6453</v>
      </c>
      <c r="X187" s="5">
        <v>6769</v>
      </c>
      <c r="Y187" s="5">
        <v>6648</v>
      </c>
      <c r="Z187" s="5">
        <v>7741</v>
      </c>
      <c r="AA187" s="5">
        <v>7630</v>
      </c>
      <c r="AB187" s="5">
        <v>7249</v>
      </c>
      <c r="AC187" s="5">
        <v>6396</v>
      </c>
      <c r="AD187" s="5">
        <v>6240</v>
      </c>
      <c r="AE187" s="13">
        <v>6378</v>
      </c>
      <c r="AF187" s="13">
        <v>6407</v>
      </c>
    </row>
    <row r="188" spans="1:32" ht="15" x14ac:dyDescent="0.25">
      <c r="A188" s="12" t="s">
        <v>239</v>
      </c>
      <c r="B188" s="5">
        <v>28</v>
      </c>
      <c r="C188" s="5">
        <v>22</v>
      </c>
      <c r="D188" s="5">
        <v>18</v>
      </c>
      <c r="E188" s="5">
        <v>18</v>
      </c>
      <c r="F188" s="5">
        <v>18</v>
      </c>
      <c r="G188" s="5">
        <v>19</v>
      </c>
      <c r="H188" s="5">
        <v>21</v>
      </c>
      <c r="I188" s="5">
        <v>20</v>
      </c>
      <c r="J188" s="5">
        <v>18</v>
      </c>
      <c r="K188" s="5">
        <v>19</v>
      </c>
      <c r="L188" s="5">
        <v>18</v>
      </c>
      <c r="M188" s="5">
        <v>17</v>
      </c>
      <c r="N188" s="5">
        <v>17</v>
      </c>
      <c r="O188" s="5">
        <v>17</v>
      </c>
      <c r="P188" s="5">
        <v>18</v>
      </c>
      <c r="Q188" s="5">
        <v>16</v>
      </c>
      <c r="R188" s="5">
        <v>14</v>
      </c>
      <c r="S188" s="5">
        <v>13</v>
      </c>
      <c r="T188" s="5">
        <v>16</v>
      </c>
      <c r="U188" s="5">
        <v>14</v>
      </c>
      <c r="V188" s="5">
        <v>15</v>
      </c>
      <c r="W188" s="5">
        <v>16</v>
      </c>
      <c r="X188" s="5">
        <v>17</v>
      </c>
      <c r="Y188" s="5">
        <v>17</v>
      </c>
      <c r="Z188" s="5">
        <v>16</v>
      </c>
      <c r="AA188" s="5">
        <v>14</v>
      </c>
      <c r="AB188" s="5">
        <v>16</v>
      </c>
      <c r="AC188" s="5">
        <v>14</v>
      </c>
      <c r="AD188" s="5">
        <v>14</v>
      </c>
      <c r="AE188" s="13">
        <v>14</v>
      </c>
      <c r="AF188" s="13">
        <v>14</v>
      </c>
    </row>
    <row r="189" spans="1:32" ht="15" x14ac:dyDescent="0.25">
      <c r="A189" s="12" t="s">
        <v>240</v>
      </c>
      <c r="B189" s="5">
        <v>174</v>
      </c>
      <c r="C189" s="5">
        <v>170</v>
      </c>
      <c r="D189" s="5">
        <v>166</v>
      </c>
      <c r="E189" s="5">
        <v>137</v>
      </c>
      <c r="F189" s="5">
        <v>130</v>
      </c>
      <c r="G189" s="5">
        <v>134</v>
      </c>
      <c r="H189" s="5">
        <v>132</v>
      </c>
      <c r="I189" s="5">
        <v>133</v>
      </c>
      <c r="J189" s="5">
        <v>131</v>
      </c>
      <c r="K189" s="5">
        <v>134</v>
      </c>
      <c r="L189" s="5">
        <v>143</v>
      </c>
      <c r="M189" s="5">
        <v>140</v>
      </c>
      <c r="N189" s="5">
        <v>155</v>
      </c>
      <c r="O189" s="5">
        <v>141</v>
      </c>
      <c r="P189" s="5">
        <v>128</v>
      </c>
      <c r="Q189" s="5">
        <v>121</v>
      </c>
      <c r="R189" s="5">
        <v>115</v>
      </c>
      <c r="S189" s="5">
        <v>113</v>
      </c>
      <c r="T189" s="5">
        <v>110</v>
      </c>
      <c r="U189" s="5">
        <v>106</v>
      </c>
      <c r="V189" s="5">
        <v>106</v>
      </c>
      <c r="W189" s="5">
        <v>102</v>
      </c>
      <c r="X189" s="5">
        <v>102</v>
      </c>
      <c r="Y189" s="5">
        <v>96</v>
      </c>
      <c r="Z189" s="5">
        <v>127</v>
      </c>
      <c r="AA189" s="5">
        <v>136</v>
      </c>
      <c r="AB189" s="5">
        <v>115</v>
      </c>
      <c r="AC189" s="5">
        <v>104</v>
      </c>
      <c r="AD189" s="5">
        <v>99</v>
      </c>
      <c r="AE189" s="13">
        <v>96</v>
      </c>
      <c r="AF189" s="13">
        <v>99</v>
      </c>
    </row>
    <row r="190" spans="1:32" ht="15" x14ac:dyDescent="0.25">
      <c r="A190" s="12" t="s">
        <v>241</v>
      </c>
      <c r="B190" s="5">
        <v>21</v>
      </c>
      <c r="C190" s="5">
        <v>19</v>
      </c>
      <c r="D190" s="5">
        <v>19</v>
      </c>
      <c r="E190" s="5">
        <v>21</v>
      </c>
      <c r="F190" s="5">
        <v>22</v>
      </c>
      <c r="G190" s="5">
        <v>24</v>
      </c>
      <c r="H190" s="5">
        <v>25</v>
      </c>
      <c r="I190" s="5">
        <v>22</v>
      </c>
      <c r="J190" s="5">
        <v>23</v>
      </c>
      <c r="K190" s="5">
        <v>21</v>
      </c>
      <c r="L190" s="5">
        <v>23</v>
      </c>
      <c r="M190" s="5">
        <v>21</v>
      </c>
      <c r="N190" s="5">
        <v>21</v>
      </c>
      <c r="O190" s="5">
        <v>22</v>
      </c>
      <c r="P190" s="5">
        <v>19</v>
      </c>
      <c r="Q190" s="5">
        <v>16</v>
      </c>
      <c r="R190" s="5">
        <v>15</v>
      </c>
      <c r="S190" s="5">
        <v>14</v>
      </c>
      <c r="T190" s="5">
        <v>15</v>
      </c>
      <c r="U190" s="5">
        <v>15</v>
      </c>
      <c r="V190" s="5">
        <v>17</v>
      </c>
      <c r="W190" s="5">
        <v>16</v>
      </c>
      <c r="X190" s="5">
        <v>14</v>
      </c>
      <c r="Y190" s="5">
        <v>15</v>
      </c>
      <c r="Z190" s="5">
        <v>18</v>
      </c>
      <c r="AA190" s="5">
        <v>17</v>
      </c>
      <c r="AB190" s="5">
        <v>14</v>
      </c>
      <c r="AC190" s="5">
        <v>12</v>
      </c>
      <c r="AD190" s="5">
        <v>13</v>
      </c>
      <c r="AE190" s="13">
        <v>14</v>
      </c>
      <c r="AF190" s="13">
        <v>13</v>
      </c>
    </row>
    <row r="191" spans="1:32" ht="15" x14ac:dyDescent="0.25">
      <c r="A191" s="12" t="s">
        <v>242</v>
      </c>
      <c r="B191" s="5">
        <v>114</v>
      </c>
      <c r="C191" s="5">
        <v>102</v>
      </c>
      <c r="D191" s="5">
        <v>103</v>
      </c>
      <c r="E191" s="5">
        <v>87</v>
      </c>
      <c r="F191" s="5">
        <v>75</v>
      </c>
      <c r="G191" s="5">
        <v>82</v>
      </c>
      <c r="H191" s="5">
        <v>82</v>
      </c>
      <c r="I191" s="5">
        <v>87</v>
      </c>
      <c r="J191" s="5">
        <v>85</v>
      </c>
      <c r="K191" s="5">
        <v>76</v>
      </c>
      <c r="L191" s="5">
        <v>82</v>
      </c>
      <c r="M191" s="5">
        <v>79</v>
      </c>
      <c r="N191" s="5">
        <v>91</v>
      </c>
      <c r="O191" s="5">
        <v>93</v>
      </c>
      <c r="P191" s="5">
        <v>89</v>
      </c>
      <c r="Q191" s="5">
        <v>74</v>
      </c>
      <c r="R191" s="5">
        <v>57</v>
      </c>
      <c r="S191" s="5">
        <v>62</v>
      </c>
      <c r="T191" s="5">
        <v>58</v>
      </c>
      <c r="U191" s="5">
        <v>59</v>
      </c>
      <c r="V191" s="5">
        <v>55</v>
      </c>
      <c r="W191" s="5">
        <v>55</v>
      </c>
      <c r="X191" s="5">
        <v>55</v>
      </c>
      <c r="Y191" s="5">
        <v>57</v>
      </c>
      <c r="Z191" s="5">
        <v>78</v>
      </c>
      <c r="AA191" s="5">
        <v>76</v>
      </c>
      <c r="AB191" s="5">
        <v>69</v>
      </c>
      <c r="AC191" s="5">
        <v>59</v>
      </c>
      <c r="AD191" s="5">
        <v>56</v>
      </c>
      <c r="AE191" s="13">
        <v>61</v>
      </c>
      <c r="AF191" s="13">
        <v>60</v>
      </c>
    </row>
    <row r="192" spans="1:32" ht="15" x14ac:dyDescent="0.25">
      <c r="A192" s="12" t="s">
        <v>243</v>
      </c>
      <c r="B192" s="5">
        <v>61</v>
      </c>
      <c r="C192" s="5">
        <v>59</v>
      </c>
      <c r="D192" s="5">
        <v>64</v>
      </c>
      <c r="E192" s="5">
        <v>56</v>
      </c>
      <c r="F192" s="5">
        <v>49</v>
      </c>
      <c r="G192" s="5">
        <v>55</v>
      </c>
      <c r="H192" s="5">
        <v>57</v>
      </c>
      <c r="I192" s="5">
        <v>55</v>
      </c>
      <c r="J192" s="5">
        <v>51</v>
      </c>
      <c r="K192" s="5">
        <v>49</v>
      </c>
      <c r="L192" s="5">
        <v>55</v>
      </c>
      <c r="M192" s="5">
        <v>54</v>
      </c>
      <c r="N192" s="5">
        <v>60</v>
      </c>
      <c r="O192" s="5">
        <v>64</v>
      </c>
      <c r="P192" s="5">
        <v>60</v>
      </c>
      <c r="Q192" s="5">
        <v>52</v>
      </c>
      <c r="R192" s="5">
        <v>46</v>
      </c>
      <c r="S192" s="5">
        <v>48</v>
      </c>
      <c r="T192" s="5">
        <v>45</v>
      </c>
      <c r="U192" s="5">
        <v>49</v>
      </c>
      <c r="V192" s="5">
        <v>47</v>
      </c>
      <c r="W192" s="5">
        <v>44</v>
      </c>
      <c r="X192" s="5">
        <v>42</v>
      </c>
      <c r="Y192" s="5">
        <v>49</v>
      </c>
      <c r="Z192" s="5">
        <v>59</v>
      </c>
      <c r="AA192" s="5">
        <v>59</v>
      </c>
      <c r="AB192" s="5">
        <v>50</v>
      </c>
      <c r="AC192" s="5">
        <v>40</v>
      </c>
      <c r="AD192" s="5">
        <v>41</v>
      </c>
      <c r="AE192" s="13">
        <v>50</v>
      </c>
      <c r="AF192" s="13">
        <v>42</v>
      </c>
    </row>
    <row r="193" spans="1:32" ht="15" x14ac:dyDescent="0.25">
      <c r="A193" s="12" t="s">
        <v>244</v>
      </c>
      <c r="B193" s="5">
        <v>177</v>
      </c>
      <c r="C193" s="5">
        <v>177</v>
      </c>
      <c r="D193" s="5">
        <v>172</v>
      </c>
      <c r="E193" s="5">
        <v>149</v>
      </c>
      <c r="F193" s="5">
        <v>149</v>
      </c>
      <c r="G193" s="5">
        <v>152</v>
      </c>
      <c r="H193" s="5">
        <v>145</v>
      </c>
      <c r="I193" s="5">
        <v>153</v>
      </c>
      <c r="J193" s="5">
        <v>143</v>
      </c>
      <c r="K193" s="5">
        <v>140</v>
      </c>
      <c r="L193" s="5">
        <v>140</v>
      </c>
      <c r="M193" s="5">
        <v>148</v>
      </c>
      <c r="N193" s="5">
        <v>174</v>
      </c>
      <c r="O193" s="5">
        <v>182</v>
      </c>
      <c r="P193" s="5">
        <v>175</v>
      </c>
      <c r="Q193" s="5">
        <v>145</v>
      </c>
      <c r="R193" s="5">
        <v>126</v>
      </c>
      <c r="S193" s="5">
        <v>129</v>
      </c>
      <c r="T193" s="5">
        <v>141</v>
      </c>
      <c r="U193" s="5">
        <v>137</v>
      </c>
      <c r="V193" s="5">
        <v>118</v>
      </c>
      <c r="W193" s="5">
        <v>110</v>
      </c>
      <c r="X193" s="5">
        <v>114</v>
      </c>
      <c r="Y193" s="5">
        <v>108</v>
      </c>
      <c r="Z193" s="5">
        <v>143</v>
      </c>
      <c r="AA193" s="5">
        <v>152</v>
      </c>
      <c r="AB193" s="5">
        <v>138</v>
      </c>
      <c r="AC193" s="5">
        <v>102</v>
      </c>
      <c r="AD193" s="5">
        <v>95</v>
      </c>
      <c r="AE193" s="13">
        <v>92</v>
      </c>
      <c r="AF193" s="13">
        <v>105</v>
      </c>
    </row>
    <row r="194" spans="1:32" ht="15" x14ac:dyDescent="0.25">
      <c r="A194" s="12" t="s">
        <v>245</v>
      </c>
      <c r="B194" s="5">
        <v>92</v>
      </c>
      <c r="C194" s="5">
        <v>95</v>
      </c>
      <c r="D194" s="5">
        <v>108</v>
      </c>
      <c r="E194" s="5">
        <v>89</v>
      </c>
      <c r="F194" s="5">
        <v>117</v>
      </c>
      <c r="G194" s="5">
        <v>112</v>
      </c>
      <c r="H194" s="5">
        <v>107</v>
      </c>
      <c r="I194" s="5">
        <v>94</v>
      </c>
      <c r="J194" s="5">
        <v>91</v>
      </c>
      <c r="K194" s="5">
        <v>89</v>
      </c>
      <c r="L194" s="5">
        <v>81</v>
      </c>
      <c r="M194" s="5">
        <v>78</v>
      </c>
      <c r="N194" s="5">
        <v>82</v>
      </c>
      <c r="O194" s="5">
        <v>92</v>
      </c>
      <c r="P194" s="5">
        <v>92</v>
      </c>
      <c r="Q194" s="5">
        <v>71</v>
      </c>
      <c r="R194" s="5">
        <v>100</v>
      </c>
      <c r="S194" s="5">
        <v>89</v>
      </c>
      <c r="T194" s="5">
        <v>95</v>
      </c>
      <c r="U194" s="5">
        <v>78</v>
      </c>
      <c r="V194" s="5">
        <v>78</v>
      </c>
      <c r="W194" s="5">
        <v>74</v>
      </c>
      <c r="X194" s="5">
        <v>71</v>
      </c>
      <c r="Y194" s="5">
        <v>67</v>
      </c>
      <c r="Z194" s="5">
        <v>85</v>
      </c>
      <c r="AA194" s="5">
        <v>80</v>
      </c>
      <c r="AB194" s="5">
        <v>75</v>
      </c>
      <c r="AC194" s="5">
        <v>68</v>
      </c>
      <c r="AD194" s="5">
        <v>91</v>
      </c>
      <c r="AE194" s="13">
        <v>78</v>
      </c>
      <c r="AF194" s="13">
        <v>85</v>
      </c>
    </row>
    <row r="195" spans="1:32" ht="15" x14ac:dyDescent="0.25">
      <c r="A195" s="12" t="s">
        <v>246</v>
      </c>
      <c r="B195" s="5">
        <v>410</v>
      </c>
      <c r="C195" s="5">
        <v>401</v>
      </c>
      <c r="D195" s="5">
        <v>414</v>
      </c>
      <c r="E195" s="5">
        <v>345</v>
      </c>
      <c r="F195" s="5">
        <v>377</v>
      </c>
      <c r="G195" s="5">
        <v>379</v>
      </c>
      <c r="H195" s="5">
        <v>380</v>
      </c>
      <c r="I195" s="5">
        <v>353</v>
      </c>
      <c r="J195" s="5">
        <v>338</v>
      </c>
      <c r="K195" s="5">
        <v>327</v>
      </c>
      <c r="L195" s="5">
        <v>322</v>
      </c>
      <c r="M195" s="5">
        <v>304</v>
      </c>
      <c r="N195" s="5">
        <v>341</v>
      </c>
      <c r="O195" s="5">
        <v>347</v>
      </c>
      <c r="P195" s="5">
        <v>349</v>
      </c>
      <c r="Q195" s="5">
        <v>285</v>
      </c>
      <c r="R195" s="5">
        <v>332</v>
      </c>
      <c r="S195" s="5">
        <v>308</v>
      </c>
      <c r="T195" s="5">
        <v>326</v>
      </c>
      <c r="U195" s="5">
        <v>325</v>
      </c>
      <c r="V195" s="5">
        <v>294</v>
      </c>
      <c r="W195" s="5">
        <v>273</v>
      </c>
      <c r="X195" s="5">
        <v>280</v>
      </c>
      <c r="Y195" s="5">
        <v>278</v>
      </c>
      <c r="Z195" s="5">
        <v>341</v>
      </c>
      <c r="AA195" s="5">
        <v>319</v>
      </c>
      <c r="AB195" s="5">
        <v>309</v>
      </c>
      <c r="AC195" s="5">
        <v>263</v>
      </c>
      <c r="AD195" s="5">
        <v>284</v>
      </c>
      <c r="AE195" s="13">
        <v>275</v>
      </c>
      <c r="AF195" s="13">
        <v>292</v>
      </c>
    </row>
    <row r="196" spans="1:32" ht="15" x14ac:dyDescent="0.25">
      <c r="A196" s="12" t="s">
        <v>247</v>
      </c>
      <c r="B196" s="5">
        <v>46</v>
      </c>
      <c r="C196" s="5">
        <v>48</v>
      </c>
      <c r="D196" s="5">
        <v>52</v>
      </c>
      <c r="E196" s="5">
        <v>39</v>
      </c>
      <c r="F196" s="5">
        <v>37</v>
      </c>
      <c r="G196" s="5">
        <v>46</v>
      </c>
      <c r="H196" s="5">
        <v>45</v>
      </c>
      <c r="I196" s="5">
        <v>45</v>
      </c>
      <c r="J196" s="5">
        <v>41</v>
      </c>
      <c r="K196" s="5">
        <v>41</v>
      </c>
      <c r="L196" s="5">
        <v>46</v>
      </c>
      <c r="M196" s="5">
        <v>37</v>
      </c>
      <c r="N196" s="5">
        <v>39</v>
      </c>
      <c r="O196" s="5">
        <v>36</v>
      </c>
      <c r="P196" s="5">
        <v>33</v>
      </c>
      <c r="Q196" s="5">
        <v>34</v>
      </c>
      <c r="R196" s="5">
        <v>35</v>
      </c>
      <c r="S196" s="5">
        <v>40</v>
      </c>
      <c r="T196" s="5">
        <v>39</v>
      </c>
      <c r="U196" s="5">
        <v>40</v>
      </c>
      <c r="V196" s="5">
        <v>36</v>
      </c>
      <c r="W196" s="5">
        <v>31</v>
      </c>
      <c r="X196" s="5">
        <v>35</v>
      </c>
      <c r="Y196" s="5">
        <v>35</v>
      </c>
      <c r="Z196" s="5">
        <v>44</v>
      </c>
      <c r="AA196" s="5">
        <v>37</v>
      </c>
      <c r="AB196" s="5">
        <v>35</v>
      </c>
      <c r="AC196" s="5">
        <v>25</v>
      </c>
      <c r="AD196" s="5">
        <v>29</v>
      </c>
      <c r="AE196" s="13">
        <v>31</v>
      </c>
      <c r="AF196" s="13">
        <v>30</v>
      </c>
    </row>
    <row r="197" spans="1:32" ht="15" x14ac:dyDescent="0.25">
      <c r="A197" s="12" t="s">
        <v>248</v>
      </c>
      <c r="B197" s="5">
        <v>52</v>
      </c>
      <c r="C197" s="5">
        <v>49</v>
      </c>
      <c r="D197" s="5">
        <v>48</v>
      </c>
      <c r="E197" s="5">
        <v>42</v>
      </c>
      <c r="F197" s="5">
        <v>44</v>
      </c>
      <c r="G197" s="5">
        <v>44</v>
      </c>
      <c r="H197" s="5">
        <v>45</v>
      </c>
      <c r="I197" s="5">
        <v>41</v>
      </c>
      <c r="J197" s="5">
        <v>40</v>
      </c>
      <c r="K197" s="5">
        <v>38</v>
      </c>
      <c r="L197" s="5">
        <v>37</v>
      </c>
      <c r="M197" s="5">
        <v>35</v>
      </c>
      <c r="N197" s="5">
        <v>32</v>
      </c>
      <c r="O197" s="5">
        <v>36</v>
      </c>
      <c r="P197" s="5">
        <v>35</v>
      </c>
      <c r="Q197" s="5">
        <v>33</v>
      </c>
      <c r="R197" s="5">
        <v>35</v>
      </c>
      <c r="S197" s="5">
        <v>40</v>
      </c>
      <c r="T197" s="5">
        <v>36</v>
      </c>
      <c r="U197" s="5">
        <v>33</v>
      </c>
      <c r="V197" s="5">
        <v>32</v>
      </c>
      <c r="W197" s="5">
        <v>31</v>
      </c>
      <c r="X197" s="5">
        <v>34</v>
      </c>
      <c r="Y197" s="5">
        <v>34</v>
      </c>
      <c r="Z197" s="5">
        <v>37</v>
      </c>
      <c r="AA197" s="5">
        <v>36</v>
      </c>
      <c r="AB197" s="5">
        <v>33</v>
      </c>
      <c r="AC197" s="5">
        <v>31</v>
      </c>
      <c r="AD197" s="5">
        <v>32</v>
      </c>
      <c r="AE197" s="13">
        <v>33</v>
      </c>
      <c r="AF197" s="13">
        <v>36</v>
      </c>
    </row>
    <row r="198" spans="1:32" ht="15" x14ac:dyDescent="0.25">
      <c r="A198" s="12" t="s">
        <v>249</v>
      </c>
      <c r="B198" s="5">
        <v>31</v>
      </c>
      <c r="C198" s="5">
        <v>26</v>
      </c>
      <c r="D198" s="5">
        <v>26</v>
      </c>
      <c r="E198" s="5">
        <v>23</v>
      </c>
      <c r="F198" s="5">
        <v>22</v>
      </c>
      <c r="G198" s="5">
        <v>23</v>
      </c>
      <c r="H198" s="5">
        <v>21</v>
      </c>
      <c r="I198" s="5">
        <v>21</v>
      </c>
      <c r="J198" s="5">
        <v>21</v>
      </c>
      <c r="K198" s="5">
        <v>24</v>
      </c>
      <c r="L198" s="5">
        <v>24</v>
      </c>
      <c r="M198" s="5">
        <v>21</v>
      </c>
      <c r="N198" s="5">
        <v>23</v>
      </c>
      <c r="O198" s="5">
        <v>26</v>
      </c>
      <c r="P198" s="5">
        <v>22</v>
      </c>
      <c r="Q198" s="5">
        <v>18</v>
      </c>
      <c r="R198" s="5">
        <v>18</v>
      </c>
      <c r="S198" s="5">
        <v>17</v>
      </c>
      <c r="T198" s="5">
        <v>15</v>
      </c>
      <c r="U198" s="5">
        <v>18</v>
      </c>
      <c r="V198" s="5">
        <v>15</v>
      </c>
      <c r="W198" s="5">
        <v>15</v>
      </c>
      <c r="X198" s="5">
        <v>17</v>
      </c>
      <c r="Y198" s="5">
        <v>14</v>
      </c>
      <c r="Z198" s="5">
        <v>19</v>
      </c>
      <c r="AA198" s="5">
        <v>19</v>
      </c>
      <c r="AB198" s="5">
        <v>17</v>
      </c>
      <c r="AC198" s="5">
        <v>16</v>
      </c>
      <c r="AD198" s="5">
        <v>14</v>
      </c>
      <c r="AE198" s="13">
        <v>14</v>
      </c>
      <c r="AF198" s="13">
        <v>16</v>
      </c>
    </row>
    <row r="199" spans="1:32" ht="15" x14ac:dyDescent="0.25">
      <c r="A199" s="12" t="s">
        <v>250</v>
      </c>
      <c r="B199" s="5">
        <v>295</v>
      </c>
      <c r="C199" s="5">
        <v>274</v>
      </c>
      <c r="D199" s="5">
        <v>253</v>
      </c>
      <c r="E199" s="5">
        <v>229</v>
      </c>
      <c r="F199" s="5">
        <v>205</v>
      </c>
      <c r="G199" s="5">
        <v>221</v>
      </c>
      <c r="H199" s="5">
        <v>221</v>
      </c>
      <c r="I199" s="5">
        <v>209</v>
      </c>
      <c r="J199" s="5">
        <v>216</v>
      </c>
      <c r="K199" s="5">
        <v>217</v>
      </c>
      <c r="L199" s="5">
        <v>223</v>
      </c>
      <c r="M199" s="5">
        <v>217</v>
      </c>
      <c r="N199" s="5">
        <v>243</v>
      </c>
      <c r="O199" s="5">
        <v>233</v>
      </c>
      <c r="P199" s="5">
        <v>225</v>
      </c>
      <c r="Q199" s="5">
        <v>182</v>
      </c>
      <c r="R199" s="5">
        <v>170</v>
      </c>
      <c r="S199" s="5">
        <v>182</v>
      </c>
      <c r="T199" s="5">
        <v>174</v>
      </c>
      <c r="U199" s="5">
        <v>176</v>
      </c>
      <c r="V199" s="5">
        <v>180</v>
      </c>
      <c r="W199" s="5">
        <v>178</v>
      </c>
      <c r="X199" s="5">
        <v>183</v>
      </c>
      <c r="Y199" s="5">
        <v>168</v>
      </c>
      <c r="Z199" s="5">
        <v>199</v>
      </c>
      <c r="AA199" s="5">
        <v>190</v>
      </c>
      <c r="AB199" s="5">
        <v>184</v>
      </c>
      <c r="AC199" s="5">
        <v>164</v>
      </c>
      <c r="AD199" s="5">
        <v>154</v>
      </c>
      <c r="AE199" s="13">
        <v>157</v>
      </c>
      <c r="AF199" s="13">
        <v>164</v>
      </c>
    </row>
    <row r="200" spans="1:32" ht="15" x14ac:dyDescent="0.25">
      <c r="A200" s="12" t="s">
        <v>251</v>
      </c>
      <c r="B200" s="5">
        <v>205</v>
      </c>
      <c r="C200" s="5">
        <v>196</v>
      </c>
      <c r="D200" s="5">
        <v>186</v>
      </c>
      <c r="E200" s="5">
        <v>173</v>
      </c>
      <c r="F200" s="5">
        <v>158</v>
      </c>
      <c r="G200" s="5">
        <v>163</v>
      </c>
      <c r="H200" s="5">
        <v>166</v>
      </c>
      <c r="I200" s="5">
        <v>160</v>
      </c>
      <c r="J200" s="5">
        <v>148</v>
      </c>
      <c r="K200" s="5">
        <v>147</v>
      </c>
      <c r="L200" s="5">
        <v>136</v>
      </c>
      <c r="M200" s="5">
        <v>134</v>
      </c>
      <c r="N200" s="5">
        <v>151</v>
      </c>
      <c r="O200" s="5">
        <v>157</v>
      </c>
      <c r="P200" s="5">
        <v>147</v>
      </c>
      <c r="Q200" s="5">
        <v>142</v>
      </c>
      <c r="R200" s="5">
        <v>126</v>
      </c>
      <c r="S200" s="5">
        <v>126</v>
      </c>
      <c r="T200" s="5">
        <v>118</v>
      </c>
      <c r="U200" s="5">
        <v>131</v>
      </c>
      <c r="V200" s="5">
        <v>114</v>
      </c>
      <c r="W200" s="5">
        <v>115</v>
      </c>
      <c r="X200" s="5">
        <v>126</v>
      </c>
      <c r="Y200" s="5">
        <v>115</v>
      </c>
      <c r="Z200" s="5">
        <v>131</v>
      </c>
      <c r="AA200" s="5">
        <v>135</v>
      </c>
      <c r="AB200" s="5">
        <v>121</v>
      </c>
      <c r="AC200" s="5">
        <v>110</v>
      </c>
      <c r="AD200" s="5">
        <v>104</v>
      </c>
      <c r="AE200" s="13">
        <v>107</v>
      </c>
      <c r="AF200" s="13">
        <v>119</v>
      </c>
    </row>
    <row r="201" spans="1:32" ht="15" x14ac:dyDescent="0.25">
      <c r="A201" s="12" t="s">
        <v>252</v>
      </c>
      <c r="B201" s="5">
        <v>213</v>
      </c>
      <c r="C201" s="5">
        <v>212</v>
      </c>
      <c r="D201" s="5">
        <v>205</v>
      </c>
      <c r="E201" s="5">
        <v>176</v>
      </c>
      <c r="F201" s="5">
        <v>162</v>
      </c>
      <c r="G201" s="5">
        <v>168</v>
      </c>
      <c r="H201" s="5">
        <v>158</v>
      </c>
      <c r="I201" s="5">
        <v>160</v>
      </c>
      <c r="J201" s="5">
        <v>152</v>
      </c>
      <c r="K201" s="5">
        <v>133</v>
      </c>
      <c r="L201" s="5">
        <v>147</v>
      </c>
      <c r="M201" s="5">
        <v>141</v>
      </c>
      <c r="N201" s="5">
        <v>166</v>
      </c>
      <c r="O201" s="5">
        <v>156</v>
      </c>
      <c r="P201" s="5">
        <v>164</v>
      </c>
      <c r="Q201" s="5">
        <v>154</v>
      </c>
      <c r="R201" s="5">
        <v>136</v>
      </c>
      <c r="S201" s="5">
        <v>147</v>
      </c>
      <c r="T201" s="5">
        <v>138</v>
      </c>
      <c r="U201" s="5">
        <v>139</v>
      </c>
      <c r="V201" s="5">
        <v>136</v>
      </c>
      <c r="W201" s="5">
        <v>130</v>
      </c>
      <c r="X201" s="5">
        <v>140</v>
      </c>
      <c r="Y201" s="5">
        <v>145</v>
      </c>
      <c r="Z201" s="5">
        <v>177</v>
      </c>
      <c r="AA201" s="5">
        <v>167</v>
      </c>
      <c r="AB201" s="5">
        <v>152</v>
      </c>
      <c r="AC201" s="5">
        <v>130</v>
      </c>
      <c r="AD201" s="5">
        <v>121</v>
      </c>
      <c r="AE201" s="13">
        <v>126</v>
      </c>
      <c r="AF201" s="13">
        <v>115</v>
      </c>
    </row>
    <row r="202" spans="1:32" ht="15" x14ac:dyDescent="0.25">
      <c r="A202" s="12" t="s">
        <v>253</v>
      </c>
      <c r="B202" s="5">
        <v>148</v>
      </c>
      <c r="C202" s="5">
        <v>154</v>
      </c>
      <c r="D202" s="5">
        <v>142</v>
      </c>
      <c r="E202" s="5">
        <v>128</v>
      </c>
      <c r="F202" s="5">
        <v>120</v>
      </c>
      <c r="G202" s="5">
        <v>127</v>
      </c>
      <c r="H202" s="5">
        <v>128</v>
      </c>
      <c r="I202" s="5">
        <v>136</v>
      </c>
      <c r="J202" s="5">
        <v>131</v>
      </c>
      <c r="K202" s="5">
        <v>127</v>
      </c>
      <c r="L202" s="5">
        <v>125</v>
      </c>
      <c r="M202" s="5">
        <v>127</v>
      </c>
      <c r="N202" s="5">
        <v>128</v>
      </c>
      <c r="O202" s="5">
        <v>134</v>
      </c>
      <c r="P202" s="5">
        <v>114</v>
      </c>
      <c r="Q202" s="5">
        <v>102</v>
      </c>
      <c r="R202" s="5">
        <v>100</v>
      </c>
      <c r="S202" s="5">
        <v>105</v>
      </c>
      <c r="T202" s="5">
        <v>101</v>
      </c>
      <c r="U202" s="5">
        <v>99</v>
      </c>
      <c r="V202" s="5">
        <v>91</v>
      </c>
      <c r="W202" s="5">
        <v>82</v>
      </c>
      <c r="X202" s="5">
        <v>89</v>
      </c>
      <c r="Y202" s="5">
        <v>88</v>
      </c>
      <c r="Z202" s="5">
        <v>102</v>
      </c>
      <c r="AA202" s="5">
        <v>99</v>
      </c>
      <c r="AB202" s="5">
        <v>86</v>
      </c>
      <c r="AC202" s="5">
        <v>74</v>
      </c>
      <c r="AD202" s="5">
        <v>74</v>
      </c>
      <c r="AE202" s="13">
        <v>78</v>
      </c>
      <c r="AF202" s="13">
        <v>72</v>
      </c>
    </row>
    <row r="203" spans="1:32" ht="15" x14ac:dyDescent="0.25">
      <c r="A203" s="12" t="s">
        <v>254</v>
      </c>
      <c r="B203" s="5">
        <v>167</v>
      </c>
      <c r="C203" s="5">
        <v>173</v>
      </c>
      <c r="D203" s="5">
        <v>182</v>
      </c>
      <c r="E203" s="5">
        <v>137</v>
      </c>
      <c r="F203" s="5">
        <v>129</v>
      </c>
      <c r="G203" s="5">
        <v>139</v>
      </c>
      <c r="H203" s="5">
        <v>134</v>
      </c>
      <c r="I203" s="5">
        <v>129</v>
      </c>
      <c r="J203" s="5">
        <v>118</v>
      </c>
      <c r="K203" s="5">
        <v>113</v>
      </c>
      <c r="L203" s="5">
        <v>116</v>
      </c>
      <c r="M203" s="5">
        <v>131</v>
      </c>
      <c r="N203" s="5">
        <v>151</v>
      </c>
      <c r="O203" s="5">
        <v>148</v>
      </c>
      <c r="P203" s="5">
        <v>147</v>
      </c>
      <c r="Q203" s="5">
        <v>112</v>
      </c>
      <c r="R203" s="5">
        <v>99</v>
      </c>
      <c r="S203" s="5">
        <v>106</v>
      </c>
      <c r="T203" s="5">
        <v>99</v>
      </c>
      <c r="U203" s="5">
        <v>104</v>
      </c>
      <c r="V203" s="5">
        <v>105</v>
      </c>
      <c r="W203" s="5">
        <v>95</v>
      </c>
      <c r="X203" s="5">
        <v>98</v>
      </c>
      <c r="Y203" s="5">
        <v>109</v>
      </c>
      <c r="Z203" s="5">
        <v>138</v>
      </c>
      <c r="AA203" s="5">
        <v>147</v>
      </c>
      <c r="AB203" s="5">
        <v>122</v>
      </c>
      <c r="AC203" s="5">
        <v>101</v>
      </c>
      <c r="AD203" s="5">
        <v>83</v>
      </c>
      <c r="AE203" s="13">
        <v>82</v>
      </c>
      <c r="AF203" s="13">
        <v>98</v>
      </c>
    </row>
    <row r="204" spans="1:32" ht="15" x14ac:dyDescent="0.25">
      <c r="A204" s="12" t="s">
        <v>255</v>
      </c>
      <c r="B204" s="5">
        <v>89</v>
      </c>
      <c r="C204" s="5">
        <v>102</v>
      </c>
      <c r="D204" s="5">
        <v>101</v>
      </c>
      <c r="E204" s="5">
        <v>84</v>
      </c>
      <c r="F204" s="5">
        <v>71</v>
      </c>
      <c r="G204" s="5">
        <v>62</v>
      </c>
      <c r="H204" s="5">
        <v>68</v>
      </c>
      <c r="I204" s="5">
        <v>58</v>
      </c>
      <c r="J204" s="5">
        <v>57</v>
      </c>
      <c r="K204" s="5">
        <v>54</v>
      </c>
      <c r="L204" s="5">
        <v>64</v>
      </c>
      <c r="M204" s="5">
        <v>66</v>
      </c>
      <c r="N204" s="5">
        <v>82</v>
      </c>
      <c r="O204" s="5">
        <v>85</v>
      </c>
      <c r="P204" s="5">
        <v>75</v>
      </c>
      <c r="Q204" s="5">
        <v>75</v>
      </c>
      <c r="R204" s="5">
        <v>63</v>
      </c>
      <c r="S204" s="5">
        <v>64</v>
      </c>
      <c r="T204" s="5">
        <v>66</v>
      </c>
      <c r="U204" s="5">
        <v>63</v>
      </c>
      <c r="V204" s="5">
        <v>66</v>
      </c>
      <c r="W204" s="5">
        <v>64</v>
      </c>
      <c r="X204" s="5">
        <v>72</v>
      </c>
      <c r="Y204" s="5">
        <v>73</v>
      </c>
      <c r="Z204" s="5">
        <v>90</v>
      </c>
      <c r="AA204" s="5">
        <v>89</v>
      </c>
      <c r="AB204" s="5">
        <v>85</v>
      </c>
      <c r="AC204" s="5">
        <v>74</v>
      </c>
      <c r="AD204" s="5">
        <v>56</v>
      </c>
      <c r="AE204" s="13">
        <v>51</v>
      </c>
      <c r="AF204" s="13">
        <v>57</v>
      </c>
    </row>
    <row r="205" spans="1:32" ht="15" x14ac:dyDescent="0.25">
      <c r="A205" s="12" t="s">
        <v>256</v>
      </c>
      <c r="B205" s="5">
        <v>151</v>
      </c>
      <c r="C205" s="5">
        <v>147</v>
      </c>
      <c r="D205" s="5">
        <v>144</v>
      </c>
      <c r="E205" s="5">
        <v>116</v>
      </c>
      <c r="F205" s="5">
        <v>119</v>
      </c>
      <c r="G205" s="5">
        <v>126</v>
      </c>
      <c r="H205" s="5">
        <v>119</v>
      </c>
      <c r="I205" s="5">
        <v>122</v>
      </c>
      <c r="J205" s="5">
        <v>124</v>
      </c>
      <c r="K205" s="5">
        <v>119</v>
      </c>
      <c r="L205" s="5">
        <v>128</v>
      </c>
      <c r="M205" s="5">
        <v>114</v>
      </c>
      <c r="N205" s="5">
        <v>133</v>
      </c>
      <c r="O205" s="5">
        <v>132</v>
      </c>
      <c r="P205" s="5">
        <v>114</v>
      </c>
      <c r="Q205" s="5">
        <v>107</v>
      </c>
      <c r="R205" s="5">
        <v>103</v>
      </c>
      <c r="S205" s="5">
        <v>109</v>
      </c>
      <c r="T205" s="5">
        <v>107</v>
      </c>
      <c r="U205" s="5">
        <v>103</v>
      </c>
      <c r="V205" s="5">
        <v>94</v>
      </c>
      <c r="W205" s="5">
        <v>88</v>
      </c>
      <c r="X205" s="5">
        <v>86</v>
      </c>
      <c r="Y205" s="5">
        <v>87</v>
      </c>
      <c r="Z205" s="5">
        <v>118</v>
      </c>
      <c r="AA205" s="5">
        <v>117</v>
      </c>
      <c r="AB205" s="5">
        <v>112</v>
      </c>
      <c r="AC205" s="5">
        <v>90</v>
      </c>
      <c r="AD205" s="5">
        <v>85</v>
      </c>
      <c r="AE205" s="13">
        <v>88</v>
      </c>
      <c r="AF205" s="13">
        <v>96</v>
      </c>
    </row>
    <row r="206" spans="1:32" ht="15" x14ac:dyDescent="0.25">
      <c r="A206" s="12" t="s">
        <v>257</v>
      </c>
      <c r="B206" s="5">
        <v>154</v>
      </c>
      <c r="C206" s="5">
        <v>147</v>
      </c>
      <c r="D206" s="5">
        <v>140</v>
      </c>
      <c r="E206" s="5">
        <v>113</v>
      </c>
      <c r="F206" s="5">
        <v>121</v>
      </c>
      <c r="G206" s="5">
        <v>125</v>
      </c>
      <c r="H206" s="5">
        <v>119</v>
      </c>
      <c r="I206" s="5">
        <v>125</v>
      </c>
      <c r="J206" s="5">
        <v>118</v>
      </c>
      <c r="K206" s="5">
        <v>117</v>
      </c>
      <c r="L206" s="5">
        <v>121</v>
      </c>
      <c r="M206" s="5">
        <v>116</v>
      </c>
      <c r="N206" s="5">
        <v>143</v>
      </c>
      <c r="O206" s="5">
        <v>128</v>
      </c>
      <c r="P206" s="5">
        <v>125</v>
      </c>
      <c r="Q206" s="5">
        <v>104</v>
      </c>
      <c r="R206" s="5">
        <v>100</v>
      </c>
      <c r="S206" s="5">
        <v>98</v>
      </c>
      <c r="T206" s="5">
        <v>99</v>
      </c>
      <c r="U206" s="5">
        <v>102</v>
      </c>
      <c r="V206" s="5">
        <v>88</v>
      </c>
      <c r="W206" s="5">
        <v>87</v>
      </c>
      <c r="X206" s="5">
        <v>82</v>
      </c>
      <c r="Y206" s="5">
        <v>84</v>
      </c>
      <c r="Z206" s="5">
        <v>107</v>
      </c>
      <c r="AA206" s="5">
        <v>106</v>
      </c>
      <c r="AB206" s="5">
        <v>104</v>
      </c>
      <c r="AC206" s="5">
        <v>76</v>
      </c>
      <c r="AD206" s="5">
        <v>84</v>
      </c>
      <c r="AE206" s="13">
        <v>81</v>
      </c>
      <c r="AF206" s="13">
        <v>85</v>
      </c>
    </row>
    <row r="207" spans="1:32" ht="15" x14ac:dyDescent="0.25">
      <c r="A207" s="12" t="s">
        <v>258</v>
      </c>
      <c r="B207" s="5">
        <v>12</v>
      </c>
      <c r="C207" s="5">
        <v>7</v>
      </c>
      <c r="D207" s="5">
        <v>7</v>
      </c>
      <c r="E207" s="5">
        <v>9</v>
      </c>
      <c r="F207" s="5">
        <v>8</v>
      </c>
      <c r="G207" s="5">
        <v>9</v>
      </c>
      <c r="H207" s="5">
        <v>7</v>
      </c>
      <c r="I207" s="5">
        <v>7</v>
      </c>
      <c r="J207" s="5">
        <v>9</v>
      </c>
      <c r="K207" s="5">
        <v>8</v>
      </c>
      <c r="L207" s="5">
        <v>9</v>
      </c>
      <c r="M207" s="5">
        <v>8</v>
      </c>
      <c r="N207" s="5">
        <v>9</v>
      </c>
      <c r="O207" s="5">
        <v>10</v>
      </c>
      <c r="P207" s="5">
        <v>8</v>
      </c>
      <c r="Q207" s="5">
        <v>10</v>
      </c>
      <c r="R207" s="5">
        <v>10</v>
      </c>
      <c r="S207" s="5">
        <v>10</v>
      </c>
      <c r="T207" s="5">
        <v>9</v>
      </c>
      <c r="U207" s="5">
        <v>10</v>
      </c>
      <c r="V207" s="5">
        <v>8</v>
      </c>
      <c r="W207" s="5">
        <v>9</v>
      </c>
      <c r="X207" s="5">
        <v>9</v>
      </c>
      <c r="Y207" s="5">
        <v>8</v>
      </c>
      <c r="Z207" s="5">
        <v>12</v>
      </c>
      <c r="AA207" s="5">
        <v>13</v>
      </c>
      <c r="AB207" s="5">
        <v>13</v>
      </c>
      <c r="AC207" s="5">
        <v>11</v>
      </c>
      <c r="AD207" s="5">
        <v>10</v>
      </c>
      <c r="AE207" s="13">
        <v>12</v>
      </c>
      <c r="AF207" s="13">
        <v>11</v>
      </c>
    </row>
    <row r="208" spans="1:32" ht="15" x14ac:dyDescent="0.25">
      <c r="A208" s="12" t="s">
        <v>259</v>
      </c>
      <c r="B208" s="5">
        <v>35</v>
      </c>
      <c r="C208" s="5">
        <v>29</v>
      </c>
      <c r="D208" s="5">
        <v>29</v>
      </c>
      <c r="E208" s="5">
        <v>24</v>
      </c>
      <c r="F208" s="5">
        <v>23</v>
      </c>
      <c r="G208" s="5">
        <v>26</v>
      </c>
      <c r="H208" s="5">
        <v>23</v>
      </c>
      <c r="I208" s="5">
        <v>22</v>
      </c>
      <c r="J208" s="5">
        <v>24</v>
      </c>
      <c r="K208" s="5">
        <v>24</v>
      </c>
      <c r="L208" s="5">
        <v>21</v>
      </c>
      <c r="M208" s="5">
        <v>23</v>
      </c>
      <c r="N208" s="5">
        <v>20</v>
      </c>
      <c r="O208" s="5">
        <v>26</v>
      </c>
      <c r="P208" s="5">
        <v>24</v>
      </c>
      <c r="Q208" s="5">
        <v>19</v>
      </c>
      <c r="R208" s="5">
        <v>17</v>
      </c>
      <c r="S208" s="5">
        <v>20</v>
      </c>
      <c r="T208" s="5">
        <v>18</v>
      </c>
      <c r="U208" s="5">
        <v>18</v>
      </c>
      <c r="V208" s="5">
        <v>18</v>
      </c>
      <c r="W208" s="5">
        <v>16</v>
      </c>
      <c r="X208" s="5">
        <v>18</v>
      </c>
      <c r="Y208" s="5">
        <v>18</v>
      </c>
      <c r="Z208" s="5">
        <v>28</v>
      </c>
      <c r="AA208" s="5">
        <v>29</v>
      </c>
      <c r="AB208" s="5">
        <v>26</v>
      </c>
      <c r="AC208" s="5">
        <v>22</v>
      </c>
      <c r="AD208" s="5">
        <v>21</v>
      </c>
      <c r="AE208" s="13">
        <v>20</v>
      </c>
      <c r="AF208" s="13">
        <v>20</v>
      </c>
    </row>
    <row r="209" spans="1:32" ht="15" x14ac:dyDescent="0.25">
      <c r="A209" s="12" t="s">
        <v>260</v>
      </c>
      <c r="B209" s="5">
        <v>173</v>
      </c>
      <c r="C209" s="5">
        <v>167</v>
      </c>
      <c r="D209" s="5">
        <v>148</v>
      </c>
      <c r="E209" s="5">
        <v>143</v>
      </c>
      <c r="F209" s="5">
        <v>116</v>
      </c>
      <c r="G209" s="5">
        <v>121</v>
      </c>
      <c r="H209" s="5">
        <v>119</v>
      </c>
      <c r="I209" s="5">
        <v>121</v>
      </c>
      <c r="J209" s="5">
        <v>115</v>
      </c>
      <c r="K209" s="5">
        <v>117</v>
      </c>
      <c r="L209" s="5">
        <v>124</v>
      </c>
      <c r="M209" s="5">
        <v>113</v>
      </c>
      <c r="N209" s="5">
        <v>136</v>
      </c>
      <c r="O209" s="5">
        <v>128</v>
      </c>
      <c r="P209" s="5">
        <v>131</v>
      </c>
      <c r="Q209" s="5">
        <v>126</v>
      </c>
      <c r="R209" s="5">
        <v>100</v>
      </c>
      <c r="S209" s="5">
        <v>104</v>
      </c>
      <c r="T209" s="5">
        <v>97</v>
      </c>
      <c r="U209" s="5">
        <v>88</v>
      </c>
      <c r="V209" s="5">
        <v>88</v>
      </c>
      <c r="W209" s="5">
        <v>88</v>
      </c>
      <c r="X209" s="5">
        <v>102</v>
      </c>
      <c r="Y209" s="5">
        <v>106</v>
      </c>
      <c r="Z209" s="5">
        <v>124</v>
      </c>
      <c r="AA209" s="5">
        <v>126</v>
      </c>
      <c r="AB209" s="5">
        <v>124</v>
      </c>
      <c r="AC209" s="5">
        <v>105</v>
      </c>
      <c r="AD209" s="5">
        <v>90</v>
      </c>
      <c r="AE209" s="13">
        <v>84</v>
      </c>
      <c r="AF209" s="13">
        <v>93</v>
      </c>
    </row>
    <row r="210" spans="1:32" ht="15" x14ac:dyDescent="0.25">
      <c r="A210" s="12" t="s">
        <v>261</v>
      </c>
      <c r="B210" s="5">
        <v>597</v>
      </c>
      <c r="C210" s="5">
        <v>580</v>
      </c>
      <c r="D210" s="5">
        <v>534</v>
      </c>
      <c r="E210" s="5">
        <v>475</v>
      </c>
      <c r="F210" s="5">
        <v>443</v>
      </c>
      <c r="G210" s="5">
        <v>444</v>
      </c>
      <c r="H210" s="5">
        <v>461</v>
      </c>
      <c r="I210" s="5">
        <v>448</v>
      </c>
      <c r="J210" s="5">
        <v>446</v>
      </c>
      <c r="K210" s="5">
        <v>429</v>
      </c>
      <c r="L210" s="5">
        <v>467</v>
      </c>
      <c r="M210" s="5">
        <v>443</v>
      </c>
      <c r="N210" s="5">
        <v>534</v>
      </c>
      <c r="O210" s="5">
        <v>532</v>
      </c>
      <c r="P210" s="5">
        <v>503</v>
      </c>
      <c r="Q210" s="5">
        <v>465</v>
      </c>
      <c r="R210" s="5">
        <v>413</v>
      </c>
      <c r="S210" s="5">
        <v>420</v>
      </c>
      <c r="T210" s="5">
        <v>422</v>
      </c>
      <c r="U210" s="5">
        <v>449</v>
      </c>
      <c r="V210" s="5">
        <v>402</v>
      </c>
      <c r="W210" s="5">
        <v>359</v>
      </c>
      <c r="X210" s="5">
        <v>404</v>
      </c>
      <c r="Y210" s="5">
        <v>388</v>
      </c>
      <c r="Z210" s="5">
        <v>472</v>
      </c>
      <c r="AA210" s="5">
        <v>462</v>
      </c>
      <c r="AB210" s="5">
        <v>429</v>
      </c>
      <c r="AC210" s="5">
        <v>367</v>
      </c>
      <c r="AD210" s="5">
        <v>343</v>
      </c>
      <c r="AE210" s="13">
        <v>347</v>
      </c>
      <c r="AF210" s="13">
        <v>356</v>
      </c>
    </row>
    <row r="211" spans="1:32" ht="15" x14ac:dyDescent="0.25">
      <c r="A211" s="12" t="s">
        <v>262</v>
      </c>
      <c r="B211" s="5">
        <v>263</v>
      </c>
      <c r="C211" s="5">
        <v>268</v>
      </c>
      <c r="D211" s="5">
        <v>248</v>
      </c>
      <c r="E211" s="5">
        <v>196</v>
      </c>
      <c r="F211" s="5">
        <v>192</v>
      </c>
      <c r="G211" s="5">
        <v>200</v>
      </c>
      <c r="H211" s="5">
        <v>191</v>
      </c>
      <c r="I211" s="5">
        <v>182</v>
      </c>
      <c r="J211" s="5">
        <v>182</v>
      </c>
      <c r="K211" s="5">
        <v>180</v>
      </c>
      <c r="L211" s="5">
        <v>191</v>
      </c>
      <c r="M211" s="5">
        <v>182</v>
      </c>
      <c r="N211" s="5">
        <v>226</v>
      </c>
      <c r="O211" s="5">
        <v>223</v>
      </c>
      <c r="P211" s="5">
        <v>211</v>
      </c>
      <c r="Q211" s="5">
        <v>179</v>
      </c>
      <c r="R211" s="5">
        <v>165</v>
      </c>
      <c r="S211" s="5">
        <v>170</v>
      </c>
      <c r="T211" s="5">
        <v>156</v>
      </c>
      <c r="U211" s="5">
        <v>159</v>
      </c>
      <c r="V211" s="5">
        <v>150</v>
      </c>
      <c r="W211" s="5">
        <v>142</v>
      </c>
      <c r="X211" s="5">
        <v>155</v>
      </c>
      <c r="Y211" s="5">
        <v>148</v>
      </c>
      <c r="Z211" s="5">
        <v>196</v>
      </c>
      <c r="AA211" s="5">
        <v>199</v>
      </c>
      <c r="AB211" s="5">
        <v>181</v>
      </c>
      <c r="AC211" s="5">
        <v>138</v>
      </c>
      <c r="AD211" s="5">
        <v>136</v>
      </c>
      <c r="AE211" s="13">
        <v>133</v>
      </c>
      <c r="AF211" s="13">
        <v>132</v>
      </c>
    </row>
    <row r="212" spans="1:32" ht="15" x14ac:dyDescent="0.25">
      <c r="A212" s="12" t="s">
        <v>263</v>
      </c>
      <c r="B212" s="5">
        <v>155</v>
      </c>
      <c r="C212" s="5">
        <v>147</v>
      </c>
      <c r="D212" s="5">
        <v>140</v>
      </c>
      <c r="E212" s="5">
        <v>130</v>
      </c>
      <c r="F212" s="5">
        <v>134</v>
      </c>
      <c r="G212" s="5">
        <v>143</v>
      </c>
      <c r="H212" s="5">
        <v>147</v>
      </c>
      <c r="I212" s="5">
        <v>146</v>
      </c>
      <c r="J212" s="5">
        <v>148</v>
      </c>
      <c r="K212" s="5">
        <v>140</v>
      </c>
      <c r="L212" s="5">
        <v>143</v>
      </c>
      <c r="M212" s="5">
        <v>137</v>
      </c>
      <c r="N212" s="5">
        <v>148</v>
      </c>
      <c r="O212" s="5">
        <v>153</v>
      </c>
      <c r="P212" s="5">
        <v>138</v>
      </c>
      <c r="Q212" s="5">
        <v>120</v>
      </c>
      <c r="R212" s="5">
        <v>120</v>
      </c>
      <c r="S212" s="5">
        <v>123</v>
      </c>
      <c r="T212" s="5">
        <v>128</v>
      </c>
      <c r="U212" s="5">
        <v>122</v>
      </c>
      <c r="V212" s="5">
        <v>111</v>
      </c>
      <c r="W212" s="5">
        <v>106</v>
      </c>
      <c r="X212" s="5">
        <v>103</v>
      </c>
      <c r="Y212" s="5">
        <v>96</v>
      </c>
      <c r="Z212" s="5">
        <v>121</v>
      </c>
      <c r="AA212" s="5">
        <v>116</v>
      </c>
      <c r="AB212" s="5">
        <v>114</v>
      </c>
      <c r="AC212" s="5">
        <v>110</v>
      </c>
      <c r="AD212" s="5">
        <v>106</v>
      </c>
      <c r="AE212" s="13">
        <v>109</v>
      </c>
      <c r="AF212" s="13">
        <v>115</v>
      </c>
    </row>
    <row r="213" spans="1:32" ht="15" x14ac:dyDescent="0.25">
      <c r="A213" s="12" t="s">
        <v>264</v>
      </c>
      <c r="B213" s="5">
        <v>1068</v>
      </c>
      <c r="C213" s="5">
        <v>1064</v>
      </c>
      <c r="D213" s="5">
        <v>1033</v>
      </c>
      <c r="E213" s="5">
        <v>920</v>
      </c>
      <c r="F213" s="5">
        <v>885</v>
      </c>
      <c r="G213" s="5">
        <v>922</v>
      </c>
      <c r="H213" s="5">
        <v>904</v>
      </c>
      <c r="I213" s="5">
        <v>896</v>
      </c>
      <c r="J213" s="5">
        <v>842</v>
      </c>
      <c r="K213" s="5">
        <v>812</v>
      </c>
      <c r="L213" s="5">
        <v>810</v>
      </c>
      <c r="M213" s="5">
        <v>816</v>
      </c>
      <c r="N213" s="5">
        <v>941</v>
      </c>
      <c r="O213" s="5">
        <v>960</v>
      </c>
      <c r="P213" s="5">
        <v>936</v>
      </c>
      <c r="Q213" s="5">
        <v>814</v>
      </c>
      <c r="R213" s="5">
        <v>790</v>
      </c>
      <c r="S213" s="5">
        <v>788</v>
      </c>
      <c r="T213" s="5">
        <v>801</v>
      </c>
      <c r="U213" s="5">
        <v>783</v>
      </c>
      <c r="V213" s="5">
        <v>706</v>
      </c>
      <c r="W213" s="5">
        <v>655</v>
      </c>
      <c r="X213" s="5">
        <v>693</v>
      </c>
      <c r="Y213" s="5">
        <v>690</v>
      </c>
      <c r="Z213" s="5">
        <v>841</v>
      </c>
      <c r="AA213" s="5">
        <v>839</v>
      </c>
      <c r="AB213" s="5">
        <v>787</v>
      </c>
      <c r="AC213" s="5">
        <v>653</v>
      </c>
      <c r="AD213" s="5">
        <v>646</v>
      </c>
      <c r="AE213" s="13">
        <v>640</v>
      </c>
      <c r="AF213" s="13">
        <v>676</v>
      </c>
    </row>
    <row r="214" spans="1:32" ht="15" x14ac:dyDescent="0.25">
      <c r="A214" s="12" t="s">
        <v>265</v>
      </c>
      <c r="B214" s="5">
        <v>19</v>
      </c>
      <c r="C214" s="5">
        <v>19</v>
      </c>
      <c r="D214" s="5">
        <v>21</v>
      </c>
      <c r="E214" s="5">
        <v>20</v>
      </c>
      <c r="F214" s="5">
        <v>17</v>
      </c>
      <c r="G214" s="5">
        <v>19</v>
      </c>
      <c r="H214" s="5">
        <v>18</v>
      </c>
      <c r="I214" s="5">
        <v>18</v>
      </c>
      <c r="J214" s="5">
        <v>16</v>
      </c>
      <c r="K214" s="5">
        <v>16</v>
      </c>
      <c r="L214" s="5">
        <v>17</v>
      </c>
      <c r="M214" s="5">
        <v>17</v>
      </c>
      <c r="N214" s="5">
        <v>21</v>
      </c>
      <c r="O214" s="5">
        <v>22</v>
      </c>
      <c r="P214" s="5">
        <v>21</v>
      </c>
      <c r="Q214" s="5">
        <v>18</v>
      </c>
      <c r="R214" s="5">
        <v>14</v>
      </c>
      <c r="S214" s="5">
        <v>16</v>
      </c>
      <c r="T214" s="5">
        <v>14</v>
      </c>
      <c r="U214" s="5">
        <v>12</v>
      </c>
      <c r="V214" s="5">
        <v>14</v>
      </c>
      <c r="W214" s="5">
        <v>13</v>
      </c>
      <c r="X214" s="5">
        <v>14</v>
      </c>
      <c r="Y214" s="5">
        <v>15</v>
      </c>
      <c r="Z214" s="5">
        <v>18</v>
      </c>
      <c r="AA214" s="5">
        <v>21</v>
      </c>
      <c r="AB214" s="5">
        <v>19</v>
      </c>
      <c r="AC214" s="5">
        <v>19</v>
      </c>
      <c r="AD214" s="5">
        <v>13</v>
      </c>
      <c r="AE214" s="13">
        <v>12</v>
      </c>
      <c r="AF214" s="13">
        <v>16</v>
      </c>
    </row>
    <row r="215" spans="1:32" ht="15" x14ac:dyDescent="0.25">
      <c r="A215" s="12" t="s">
        <v>266</v>
      </c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13">
        <v>0</v>
      </c>
      <c r="AF215" s="13">
        <v>0</v>
      </c>
    </row>
    <row r="216" spans="1:32" ht="15" x14ac:dyDescent="0.25">
      <c r="A216" s="12" t="s">
        <v>267</v>
      </c>
      <c r="B216" s="5">
        <v>27</v>
      </c>
      <c r="C216" s="5">
        <v>29</v>
      </c>
      <c r="D216" s="5">
        <v>25</v>
      </c>
      <c r="E216" s="5">
        <v>36</v>
      </c>
      <c r="F216" s="5">
        <v>24</v>
      </c>
      <c r="G216" s="5">
        <v>21</v>
      </c>
      <c r="H216" s="5">
        <v>18</v>
      </c>
      <c r="I216" s="5">
        <v>20</v>
      </c>
      <c r="J216" s="5">
        <v>18</v>
      </c>
      <c r="K216" s="5">
        <v>17</v>
      </c>
      <c r="L216" s="5">
        <v>24</v>
      </c>
      <c r="M216" s="5">
        <v>28</v>
      </c>
      <c r="N216" s="5">
        <v>29</v>
      </c>
      <c r="O216" s="5">
        <v>28</v>
      </c>
      <c r="P216" s="5">
        <v>25</v>
      </c>
      <c r="Q216" s="5">
        <v>25</v>
      </c>
      <c r="R216" s="5">
        <v>18</v>
      </c>
      <c r="S216" s="5">
        <v>17</v>
      </c>
      <c r="T216" s="5">
        <v>17</v>
      </c>
      <c r="U216" s="5">
        <v>16</v>
      </c>
      <c r="V216" s="5">
        <v>18</v>
      </c>
      <c r="W216" s="5">
        <v>17</v>
      </c>
      <c r="X216" s="5">
        <v>17</v>
      </c>
      <c r="Y216" s="5">
        <v>21</v>
      </c>
      <c r="Z216" s="5">
        <v>24</v>
      </c>
      <c r="AA216" s="5">
        <v>23</v>
      </c>
      <c r="AB216" s="5">
        <v>19</v>
      </c>
      <c r="AC216" s="5">
        <v>17</v>
      </c>
      <c r="AD216" s="5">
        <v>14</v>
      </c>
      <c r="AE216" s="13">
        <v>16</v>
      </c>
      <c r="AF216" s="13">
        <v>14</v>
      </c>
    </row>
    <row r="217" spans="1:32" ht="15" x14ac:dyDescent="0.25">
      <c r="A217" s="12" t="s">
        <v>268</v>
      </c>
      <c r="B217" s="5">
        <v>164</v>
      </c>
      <c r="C217" s="5">
        <v>164</v>
      </c>
      <c r="D217" s="5">
        <v>145</v>
      </c>
      <c r="E217" s="5">
        <v>130</v>
      </c>
      <c r="F217" s="5">
        <v>106</v>
      </c>
      <c r="G217" s="5">
        <v>112</v>
      </c>
      <c r="H217" s="5">
        <v>122</v>
      </c>
      <c r="I217" s="5">
        <v>116</v>
      </c>
      <c r="J217" s="5">
        <v>107</v>
      </c>
      <c r="K217" s="5">
        <v>103</v>
      </c>
      <c r="L217" s="5">
        <v>101</v>
      </c>
      <c r="M217" s="5">
        <v>103</v>
      </c>
      <c r="N217" s="5">
        <v>128</v>
      </c>
      <c r="O217" s="5">
        <v>129</v>
      </c>
      <c r="P217" s="5">
        <v>121</v>
      </c>
      <c r="Q217" s="5">
        <v>96</v>
      </c>
      <c r="R217" s="5">
        <v>91</v>
      </c>
      <c r="S217" s="5">
        <v>94</v>
      </c>
      <c r="T217" s="5">
        <v>95</v>
      </c>
      <c r="U217" s="5">
        <v>89</v>
      </c>
      <c r="V217" s="5">
        <v>83</v>
      </c>
      <c r="W217" s="5">
        <v>88</v>
      </c>
      <c r="X217" s="5">
        <v>88</v>
      </c>
      <c r="Y217" s="5">
        <v>91</v>
      </c>
      <c r="Z217" s="5">
        <v>118</v>
      </c>
      <c r="AA217" s="5">
        <v>113</v>
      </c>
      <c r="AB217" s="5">
        <v>112</v>
      </c>
      <c r="AC217" s="5">
        <v>76</v>
      </c>
      <c r="AD217" s="5">
        <v>80</v>
      </c>
      <c r="AE217" s="13">
        <v>79</v>
      </c>
      <c r="AF217" s="13">
        <v>86</v>
      </c>
    </row>
    <row r="218" spans="1:32" ht="15" x14ac:dyDescent="0.25">
      <c r="A218" s="12" t="s">
        <v>269</v>
      </c>
      <c r="B218" s="5">
        <v>44</v>
      </c>
      <c r="C218" s="5">
        <v>45</v>
      </c>
      <c r="D218" s="5">
        <v>44</v>
      </c>
      <c r="E218" s="5">
        <v>38</v>
      </c>
      <c r="F218" s="5">
        <v>37</v>
      </c>
      <c r="G218" s="5">
        <v>44</v>
      </c>
      <c r="H218" s="5">
        <v>43</v>
      </c>
      <c r="I218" s="5">
        <v>42</v>
      </c>
      <c r="J218" s="5">
        <v>40</v>
      </c>
      <c r="K218" s="5">
        <v>40</v>
      </c>
      <c r="L218" s="5">
        <v>43</v>
      </c>
      <c r="M218" s="5">
        <v>41</v>
      </c>
      <c r="N218" s="5">
        <v>41</v>
      </c>
      <c r="O218" s="5">
        <v>46</v>
      </c>
      <c r="P218" s="5">
        <v>43</v>
      </c>
      <c r="Q218" s="5">
        <v>37</v>
      </c>
      <c r="R218" s="5">
        <v>40</v>
      </c>
      <c r="S218" s="5">
        <v>44</v>
      </c>
      <c r="T218" s="5">
        <v>42</v>
      </c>
      <c r="U218" s="5">
        <v>36</v>
      </c>
      <c r="V218" s="5">
        <v>32</v>
      </c>
      <c r="W218" s="5">
        <v>35</v>
      </c>
      <c r="X218" s="5">
        <v>37</v>
      </c>
      <c r="Y218" s="5">
        <v>39</v>
      </c>
      <c r="Z218" s="5">
        <v>46</v>
      </c>
      <c r="AA218" s="5">
        <v>43</v>
      </c>
      <c r="AB218" s="5">
        <v>32</v>
      </c>
      <c r="AC218" s="5">
        <v>26</v>
      </c>
      <c r="AD218" s="5">
        <v>29</v>
      </c>
      <c r="AE218" s="13">
        <v>29</v>
      </c>
      <c r="AF218" s="13">
        <v>30</v>
      </c>
    </row>
    <row r="219" spans="1:32" ht="15" x14ac:dyDescent="0.25">
      <c r="A219" s="12" t="s">
        <v>270</v>
      </c>
      <c r="B219" s="5">
        <v>347</v>
      </c>
      <c r="C219" s="5">
        <v>346</v>
      </c>
      <c r="D219" s="5">
        <v>337</v>
      </c>
      <c r="E219" s="5">
        <v>310</v>
      </c>
      <c r="F219" s="5">
        <v>283</v>
      </c>
      <c r="G219" s="5">
        <v>299</v>
      </c>
      <c r="H219" s="5">
        <v>298</v>
      </c>
      <c r="I219" s="5">
        <v>302</v>
      </c>
      <c r="J219" s="5">
        <v>277</v>
      </c>
      <c r="K219" s="5">
        <v>282</v>
      </c>
      <c r="L219" s="5">
        <v>285</v>
      </c>
      <c r="M219" s="5">
        <v>279</v>
      </c>
      <c r="N219" s="5">
        <v>331</v>
      </c>
      <c r="O219" s="5">
        <v>308</v>
      </c>
      <c r="P219" s="5">
        <v>318</v>
      </c>
      <c r="Q219" s="5">
        <v>277</v>
      </c>
      <c r="R219" s="5">
        <v>257</v>
      </c>
      <c r="S219" s="5">
        <v>259</v>
      </c>
      <c r="T219" s="5">
        <v>255</v>
      </c>
      <c r="U219" s="5">
        <v>272</v>
      </c>
      <c r="V219" s="5">
        <v>228</v>
      </c>
      <c r="W219" s="5">
        <v>222</v>
      </c>
      <c r="X219" s="5">
        <v>246</v>
      </c>
      <c r="Y219" s="5">
        <v>232</v>
      </c>
      <c r="Z219" s="5">
        <v>275</v>
      </c>
      <c r="AA219" s="5">
        <v>278</v>
      </c>
      <c r="AB219" s="5">
        <v>259</v>
      </c>
      <c r="AC219" s="5">
        <v>223</v>
      </c>
      <c r="AD219" s="5">
        <v>209</v>
      </c>
      <c r="AE219" s="13">
        <v>217</v>
      </c>
      <c r="AF219" s="13">
        <v>217</v>
      </c>
    </row>
    <row r="220" spans="1:32" ht="15" x14ac:dyDescent="0.25">
      <c r="A220" s="12" t="s">
        <v>271</v>
      </c>
      <c r="B220" s="5">
        <v>196</v>
      </c>
      <c r="C220" s="5">
        <v>206</v>
      </c>
      <c r="D220" s="5">
        <v>227</v>
      </c>
      <c r="E220" s="5">
        <v>182</v>
      </c>
      <c r="F220" s="5">
        <v>241</v>
      </c>
      <c r="G220" s="5">
        <v>230</v>
      </c>
      <c r="H220" s="5">
        <v>214</v>
      </c>
      <c r="I220" s="5">
        <v>199</v>
      </c>
      <c r="J220" s="5">
        <v>173</v>
      </c>
      <c r="K220" s="5">
        <v>168</v>
      </c>
      <c r="L220" s="5">
        <v>160</v>
      </c>
      <c r="M220" s="5">
        <v>152</v>
      </c>
      <c r="N220" s="5">
        <v>166</v>
      </c>
      <c r="O220" s="5">
        <v>180</v>
      </c>
      <c r="P220" s="5">
        <v>188</v>
      </c>
      <c r="Q220" s="5">
        <v>148</v>
      </c>
      <c r="R220" s="5">
        <v>198</v>
      </c>
      <c r="S220" s="5">
        <v>166</v>
      </c>
      <c r="T220" s="5">
        <v>179</v>
      </c>
      <c r="U220" s="5">
        <v>154</v>
      </c>
      <c r="V220" s="5">
        <v>142</v>
      </c>
      <c r="W220" s="5">
        <v>131</v>
      </c>
      <c r="X220" s="5">
        <v>132</v>
      </c>
      <c r="Y220" s="5">
        <v>120</v>
      </c>
      <c r="Z220" s="5">
        <v>175</v>
      </c>
      <c r="AA220" s="5">
        <v>143</v>
      </c>
      <c r="AB220" s="5">
        <v>134</v>
      </c>
      <c r="AC220" s="5">
        <v>119</v>
      </c>
      <c r="AD220" s="5">
        <v>172</v>
      </c>
      <c r="AE220" s="13">
        <v>141</v>
      </c>
      <c r="AF220" s="13">
        <v>167</v>
      </c>
    </row>
    <row r="221" spans="1:32" ht="15" x14ac:dyDescent="0.25">
      <c r="A221" s="12" t="s">
        <v>272</v>
      </c>
      <c r="B221" s="5">
        <v>919</v>
      </c>
      <c r="C221" s="5">
        <v>890</v>
      </c>
      <c r="D221" s="5">
        <v>901</v>
      </c>
      <c r="E221" s="5">
        <v>794</v>
      </c>
      <c r="F221" s="5">
        <v>837</v>
      </c>
      <c r="G221" s="5">
        <v>848</v>
      </c>
      <c r="H221" s="5">
        <v>799</v>
      </c>
      <c r="I221" s="5">
        <v>769</v>
      </c>
      <c r="J221" s="5">
        <v>722</v>
      </c>
      <c r="K221" s="5">
        <v>696</v>
      </c>
      <c r="L221" s="5">
        <v>751</v>
      </c>
      <c r="M221" s="5">
        <v>722</v>
      </c>
      <c r="N221" s="5">
        <v>799</v>
      </c>
      <c r="O221" s="5">
        <v>800</v>
      </c>
      <c r="P221" s="5">
        <v>784</v>
      </c>
      <c r="Q221" s="5">
        <v>683</v>
      </c>
      <c r="R221" s="5">
        <v>680</v>
      </c>
      <c r="S221" s="5">
        <v>656</v>
      </c>
      <c r="T221" s="5">
        <v>643</v>
      </c>
      <c r="U221" s="5">
        <v>598</v>
      </c>
      <c r="V221" s="5">
        <v>559</v>
      </c>
      <c r="W221" s="5">
        <v>551</v>
      </c>
      <c r="X221" s="5">
        <v>588</v>
      </c>
      <c r="Y221" s="5">
        <v>563</v>
      </c>
      <c r="Z221" s="5">
        <v>691</v>
      </c>
      <c r="AA221" s="5">
        <v>670</v>
      </c>
      <c r="AB221" s="5">
        <v>611</v>
      </c>
      <c r="AC221" s="5">
        <v>573</v>
      </c>
      <c r="AD221" s="5">
        <v>606</v>
      </c>
      <c r="AE221" s="13">
        <v>564</v>
      </c>
      <c r="AF221" s="13">
        <v>593</v>
      </c>
    </row>
    <row r="222" spans="1:32" ht="15" x14ac:dyDescent="0.25">
      <c r="A222" s="12" t="s">
        <v>273</v>
      </c>
      <c r="B222" s="5">
        <v>694</v>
      </c>
      <c r="C222" s="5">
        <v>657</v>
      </c>
      <c r="D222" s="5">
        <v>606</v>
      </c>
      <c r="E222" s="5">
        <v>540</v>
      </c>
      <c r="F222" s="5">
        <v>510</v>
      </c>
      <c r="G222" s="5">
        <v>538</v>
      </c>
      <c r="H222" s="5">
        <v>542</v>
      </c>
      <c r="I222" s="5">
        <v>523</v>
      </c>
      <c r="J222" s="5">
        <v>523</v>
      </c>
      <c r="K222" s="5">
        <v>520</v>
      </c>
      <c r="L222" s="5">
        <v>525</v>
      </c>
      <c r="M222" s="5">
        <v>495</v>
      </c>
      <c r="N222" s="5">
        <v>543</v>
      </c>
      <c r="O222" s="5">
        <v>530</v>
      </c>
      <c r="P222" s="5">
        <v>495</v>
      </c>
      <c r="Q222" s="5">
        <v>450</v>
      </c>
      <c r="R222" s="5">
        <v>420</v>
      </c>
      <c r="S222" s="5">
        <v>467</v>
      </c>
      <c r="T222" s="5">
        <v>440</v>
      </c>
      <c r="U222" s="5">
        <v>468</v>
      </c>
      <c r="V222" s="5">
        <v>433</v>
      </c>
      <c r="W222" s="5">
        <v>411</v>
      </c>
      <c r="X222" s="5">
        <v>418</v>
      </c>
      <c r="Y222" s="5">
        <v>391</v>
      </c>
      <c r="Z222" s="5">
        <v>447</v>
      </c>
      <c r="AA222" s="5">
        <v>427</v>
      </c>
      <c r="AB222" s="5">
        <v>388</v>
      </c>
      <c r="AC222" s="5">
        <v>347</v>
      </c>
      <c r="AD222" s="5">
        <v>341</v>
      </c>
      <c r="AE222" s="13">
        <v>366</v>
      </c>
      <c r="AF222" s="13">
        <v>342</v>
      </c>
    </row>
    <row r="223" spans="1:32" ht="15" x14ac:dyDescent="0.25">
      <c r="A223" s="12" t="s">
        <v>274</v>
      </c>
      <c r="B223" s="5">
        <v>4241</v>
      </c>
      <c r="C223" s="5">
        <v>4105</v>
      </c>
      <c r="D223" s="5">
        <v>3897</v>
      </c>
      <c r="E223" s="5">
        <v>3423</v>
      </c>
      <c r="F223" s="5">
        <v>3263</v>
      </c>
      <c r="G223" s="5">
        <v>3375</v>
      </c>
      <c r="H223" s="5">
        <v>3385</v>
      </c>
      <c r="I223" s="5">
        <v>3225</v>
      </c>
      <c r="J223" s="5">
        <v>3158</v>
      </c>
      <c r="K223" s="5">
        <v>3085</v>
      </c>
      <c r="L223" s="5">
        <v>3251</v>
      </c>
      <c r="M223" s="5">
        <v>3099</v>
      </c>
      <c r="N223" s="5">
        <v>3511</v>
      </c>
      <c r="O223" s="5">
        <v>3444</v>
      </c>
      <c r="P223" s="5">
        <v>3270</v>
      </c>
      <c r="Q223" s="5">
        <v>2843</v>
      </c>
      <c r="R223" s="5">
        <v>2738</v>
      </c>
      <c r="S223" s="5">
        <v>2841</v>
      </c>
      <c r="T223" s="5">
        <v>2744</v>
      </c>
      <c r="U223" s="5">
        <v>2740</v>
      </c>
      <c r="V223" s="5">
        <v>2617</v>
      </c>
      <c r="W223" s="5">
        <v>2496</v>
      </c>
      <c r="X223" s="5">
        <v>2657</v>
      </c>
      <c r="Y223" s="5">
        <v>2504</v>
      </c>
      <c r="Z223" s="5">
        <v>2962</v>
      </c>
      <c r="AA223" s="5">
        <v>2927</v>
      </c>
      <c r="AB223" s="5">
        <v>2716</v>
      </c>
      <c r="AC223" s="5">
        <v>2343</v>
      </c>
      <c r="AD223" s="5">
        <v>2287</v>
      </c>
      <c r="AE223" s="13">
        <v>2350</v>
      </c>
      <c r="AF223" s="13">
        <v>2300</v>
      </c>
    </row>
    <row r="224" spans="1:32" ht="15" x14ac:dyDescent="0.25">
      <c r="A224" s="12" t="s">
        <v>275</v>
      </c>
      <c r="B224" s="5">
        <v>3243</v>
      </c>
      <c r="C224" s="5">
        <v>3123</v>
      </c>
      <c r="D224" s="5">
        <v>2941</v>
      </c>
      <c r="E224" s="5">
        <v>2592</v>
      </c>
      <c r="F224" s="5">
        <v>2475</v>
      </c>
      <c r="G224" s="5">
        <v>2587</v>
      </c>
      <c r="H224" s="5">
        <v>2602</v>
      </c>
      <c r="I224" s="5">
        <v>2532</v>
      </c>
      <c r="J224" s="5">
        <v>2484</v>
      </c>
      <c r="K224" s="5">
        <v>2439</v>
      </c>
      <c r="L224" s="5">
        <v>2523</v>
      </c>
      <c r="M224" s="5">
        <v>2418</v>
      </c>
      <c r="N224" s="5">
        <v>2682</v>
      </c>
      <c r="O224" s="5">
        <v>2628</v>
      </c>
      <c r="P224" s="5">
        <v>2478</v>
      </c>
      <c r="Q224" s="5">
        <v>2180</v>
      </c>
      <c r="R224" s="5">
        <v>2088</v>
      </c>
      <c r="S224" s="5">
        <v>2208</v>
      </c>
      <c r="T224" s="5">
        <v>2116</v>
      </c>
      <c r="U224" s="5">
        <v>2152</v>
      </c>
      <c r="V224" s="5">
        <v>2030</v>
      </c>
      <c r="W224" s="5">
        <v>1918</v>
      </c>
      <c r="X224" s="5">
        <v>2022</v>
      </c>
      <c r="Y224" s="5">
        <v>1934</v>
      </c>
      <c r="Z224" s="5">
        <v>2298</v>
      </c>
      <c r="AA224" s="5">
        <v>2260</v>
      </c>
      <c r="AB224" s="5">
        <v>2084</v>
      </c>
      <c r="AC224" s="5">
        <v>1804</v>
      </c>
      <c r="AD224" s="5">
        <v>1748</v>
      </c>
      <c r="AE224" s="13">
        <v>1799</v>
      </c>
      <c r="AF224" s="13">
        <v>1837</v>
      </c>
    </row>
    <row r="225" spans="1:32" ht="15" x14ac:dyDescent="0.25">
      <c r="A225" s="12" t="s">
        <v>276</v>
      </c>
      <c r="B225" s="5">
        <v>18</v>
      </c>
      <c r="C225" s="5">
        <v>14</v>
      </c>
      <c r="D225" s="5">
        <v>15</v>
      </c>
      <c r="E225" s="5">
        <v>14</v>
      </c>
      <c r="F225" s="5">
        <v>13</v>
      </c>
      <c r="G225" s="5">
        <v>12</v>
      </c>
      <c r="H225" s="5">
        <v>12</v>
      </c>
      <c r="I225" s="5">
        <v>13</v>
      </c>
      <c r="J225" s="5">
        <v>14</v>
      </c>
      <c r="K225" s="5">
        <v>13</v>
      </c>
      <c r="L225" s="5">
        <v>15</v>
      </c>
      <c r="M225" s="5">
        <v>13</v>
      </c>
      <c r="N225" s="5">
        <v>15</v>
      </c>
      <c r="O225" s="5">
        <v>13</v>
      </c>
      <c r="P225" s="5">
        <v>11</v>
      </c>
      <c r="Q225" s="5">
        <v>12</v>
      </c>
      <c r="R225" s="5">
        <v>10</v>
      </c>
      <c r="S225" s="5">
        <v>9</v>
      </c>
      <c r="T225" s="5">
        <v>15</v>
      </c>
      <c r="U225" s="5">
        <v>10</v>
      </c>
      <c r="V225" s="5">
        <v>11</v>
      </c>
      <c r="W225" s="5">
        <v>8</v>
      </c>
      <c r="X225" s="5">
        <v>8</v>
      </c>
      <c r="Y225" s="5">
        <v>8</v>
      </c>
      <c r="Z225" s="5">
        <v>9</v>
      </c>
      <c r="AA225" s="5">
        <v>10</v>
      </c>
      <c r="AB225" s="5">
        <v>10</v>
      </c>
      <c r="AC225" s="5">
        <v>11</v>
      </c>
      <c r="AD225" s="5">
        <v>8</v>
      </c>
      <c r="AE225" s="13">
        <v>9</v>
      </c>
      <c r="AF225" s="13">
        <v>9</v>
      </c>
    </row>
    <row r="226" spans="1:32" ht="15" x14ac:dyDescent="0.25">
      <c r="A226" s="12" t="s">
        <v>277</v>
      </c>
      <c r="B226" s="5">
        <v>400</v>
      </c>
      <c r="C226" s="5">
        <v>406</v>
      </c>
      <c r="D226" s="5">
        <v>398</v>
      </c>
      <c r="E226" s="5">
        <v>348</v>
      </c>
      <c r="F226" s="5">
        <v>316</v>
      </c>
      <c r="G226" s="5">
        <v>335</v>
      </c>
      <c r="H226" s="5">
        <v>321</v>
      </c>
      <c r="I226" s="5">
        <v>306</v>
      </c>
      <c r="J226" s="5">
        <v>297</v>
      </c>
      <c r="K226" s="5">
        <v>298</v>
      </c>
      <c r="L226" s="5">
        <v>307</v>
      </c>
      <c r="M226" s="5">
        <v>289</v>
      </c>
      <c r="N226" s="5">
        <v>341</v>
      </c>
      <c r="O226" s="5">
        <v>345</v>
      </c>
      <c r="P226" s="5">
        <v>318</v>
      </c>
      <c r="Q226" s="5">
        <v>293</v>
      </c>
      <c r="R226" s="5">
        <v>270</v>
      </c>
      <c r="S226" s="5">
        <v>277</v>
      </c>
      <c r="T226" s="5">
        <v>271</v>
      </c>
      <c r="U226" s="5">
        <v>257</v>
      </c>
      <c r="V226" s="5">
        <v>242</v>
      </c>
      <c r="W226" s="5">
        <v>226</v>
      </c>
      <c r="X226" s="5">
        <v>251</v>
      </c>
      <c r="Y226" s="5">
        <v>249</v>
      </c>
      <c r="Z226" s="5">
        <v>296</v>
      </c>
      <c r="AA226" s="5">
        <v>318</v>
      </c>
      <c r="AB226" s="5">
        <v>302</v>
      </c>
      <c r="AC226" s="5">
        <v>254</v>
      </c>
      <c r="AD226" s="5">
        <v>238</v>
      </c>
      <c r="AE226" s="13">
        <v>233</v>
      </c>
      <c r="AF226" s="13">
        <v>230</v>
      </c>
    </row>
    <row r="227" spans="1:32" ht="15" x14ac:dyDescent="0.25">
      <c r="A227" s="12" t="s">
        <v>278</v>
      </c>
      <c r="B227" s="5">
        <v>845</v>
      </c>
      <c r="C227" s="5">
        <v>840</v>
      </c>
      <c r="D227" s="5">
        <v>823</v>
      </c>
      <c r="E227" s="5">
        <v>698</v>
      </c>
      <c r="F227" s="5">
        <v>665</v>
      </c>
      <c r="G227" s="5">
        <v>700</v>
      </c>
      <c r="H227" s="5">
        <v>677</v>
      </c>
      <c r="I227" s="5">
        <v>674</v>
      </c>
      <c r="J227" s="5">
        <v>658</v>
      </c>
      <c r="K227" s="5">
        <v>645</v>
      </c>
      <c r="L227" s="5">
        <v>670</v>
      </c>
      <c r="M227" s="5">
        <v>636</v>
      </c>
      <c r="N227" s="5">
        <v>756</v>
      </c>
      <c r="O227" s="5">
        <v>736</v>
      </c>
      <c r="P227" s="5">
        <v>679</v>
      </c>
      <c r="Q227" s="5">
        <v>616</v>
      </c>
      <c r="R227" s="5">
        <v>571</v>
      </c>
      <c r="S227" s="5">
        <v>585</v>
      </c>
      <c r="T227" s="5">
        <v>572</v>
      </c>
      <c r="U227" s="5">
        <v>557</v>
      </c>
      <c r="V227" s="5">
        <v>508</v>
      </c>
      <c r="W227" s="5">
        <v>481</v>
      </c>
      <c r="X227" s="5">
        <v>510</v>
      </c>
      <c r="Y227" s="5">
        <v>507</v>
      </c>
      <c r="Z227" s="5">
        <v>623</v>
      </c>
      <c r="AA227" s="5">
        <v>635</v>
      </c>
      <c r="AB227" s="5">
        <v>610</v>
      </c>
      <c r="AC227" s="5">
        <v>499</v>
      </c>
      <c r="AD227" s="5">
        <v>491</v>
      </c>
      <c r="AE227" s="13">
        <v>487</v>
      </c>
      <c r="AF227" s="13">
        <v>502</v>
      </c>
    </row>
    <row r="228" spans="1:32" ht="15" x14ac:dyDescent="0.25">
      <c r="A228" s="12" t="s">
        <v>279</v>
      </c>
      <c r="B228" s="5">
        <v>41</v>
      </c>
      <c r="C228" s="5">
        <v>37</v>
      </c>
      <c r="D228" s="5">
        <v>36</v>
      </c>
      <c r="E228" s="5">
        <v>32</v>
      </c>
      <c r="F228" s="5">
        <v>23</v>
      </c>
      <c r="G228" s="5">
        <v>26</v>
      </c>
      <c r="H228" s="5">
        <v>29</v>
      </c>
      <c r="I228" s="5">
        <v>27</v>
      </c>
      <c r="J228" s="5">
        <v>24</v>
      </c>
      <c r="K228" s="5">
        <v>27</v>
      </c>
      <c r="L228" s="5">
        <v>23</v>
      </c>
      <c r="M228" s="5">
        <v>23</v>
      </c>
      <c r="N228" s="5">
        <v>33</v>
      </c>
      <c r="O228" s="5">
        <v>36</v>
      </c>
      <c r="P228" s="5">
        <v>35</v>
      </c>
      <c r="Q228" s="5">
        <v>34</v>
      </c>
      <c r="R228" s="5">
        <v>27</v>
      </c>
      <c r="S228" s="5">
        <v>30</v>
      </c>
      <c r="T228" s="5">
        <v>31</v>
      </c>
      <c r="U228" s="5">
        <v>32</v>
      </c>
      <c r="V228" s="5">
        <v>26</v>
      </c>
      <c r="W228" s="5">
        <v>24</v>
      </c>
      <c r="X228" s="5">
        <v>23</v>
      </c>
      <c r="Y228" s="5">
        <v>21</v>
      </c>
      <c r="Z228" s="5">
        <v>29</v>
      </c>
      <c r="AA228" s="5">
        <v>30</v>
      </c>
      <c r="AB228" s="5">
        <v>30</v>
      </c>
      <c r="AC228" s="5">
        <v>22</v>
      </c>
      <c r="AD228" s="5">
        <v>21</v>
      </c>
      <c r="AE228" s="13">
        <v>20</v>
      </c>
      <c r="AF228" s="13">
        <v>17</v>
      </c>
    </row>
    <row r="229" spans="1:32" ht="15" x14ac:dyDescent="0.25">
      <c r="A229" s="12" t="s">
        <v>280</v>
      </c>
      <c r="B229" s="5">
        <v>219</v>
      </c>
      <c r="C229" s="5">
        <v>222</v>
      </c>
      <c r="D229" s="5">
        <v>222</v>
      </c>
      <c r="E229" s="5">
        <v>190</v>
      </c>
      <c r="F229" s="5">
        <v>184</v>
      </c>
      <c r="G229" s="5">
        <v>180</v>
      </c>
      <c r="H229" s="5">
        <v>172</v>
      </c>
      <c r="I229" s="5">
        <v>161</v>
      </c>
      <c r="J229" s="5">
        <v>148</v>
      </c>
      <c r="K229" s="5">
        <v>140</v>
      </c>
      <c r="L229" s="5">
        <v>145</v>
      </c>
      <c r="M229" s="5">
        <v>154</v>
      </c>
      <c r="N229" s="5">
        <v>190</v>
      </c>
      <c r="O229" s="5">
        <v>195</v>
      </c>
      <c r="P229" s="5">
        <v>197</v>
      </c>
      <c r="Q229" s="5">
        <v>163</v>
      </c>
      <c r="R229" s="5">
        <v>158</v>
      </c>
      <c r="S229" s="5">
        <v>156</v>
      </c>
      <c r="T229" s="5">
        <v>163</v>
      </c>
      <c r="U229" s="5">
        <v>152</v>
      </c>
      <c r="V229" s="5">
        <v>136</v>
      </c>
      <c r="W229" s="5">
        <v>123</v>
      </c>
      <c r="X229" s="5">
        <v>125</v>
      </c>
      <c r="Y229" s="5">
        <v>133</v>
      </c>
      <c r="Z229" s="5">
        <v>172</v>
      </c>
      <c r="AA229" s="5">
        <v>172</v>
      </c>
      <c r="AB229" s="5">
        <v>158</v>
      </c>
      <c r="AC229" s="5">
        <v>121</v>
      </c>
      <c r="AD229" s="5">
        <v>133</v>
      </c>
      <c r="AE229" s="13">
        <v>130</v>
      </c>
      <c r="AF229" s="13">
        <v>135</v>
      </c>
    </row>
    <row r="230" spans="1:32" ht="15" x14ac:dyDescent="0.25">
      <c r="A230" s="12" t="s">
        <v>281</v>
      </c>
      <c r="B230" s="5">
        <v>1108</v>
      </c>
      <c r="C230" s="5">
        <v>1080</v>
      </c>
      <c r="D230" s="5">
        <v>1005</v>
      </c>
      <c r="E230" s="5">
        <v>895</v>
      </c>
      <c r="F230" s="5">
        <v>844</v>
      </c>
      <c r="G230" s="5">
        <v>892</v>
      </c>
      <c r="H230" s="5">
        <v>886</v>
      </c>
      <c r="I230" s="5">
        <v>888</v>
      </c>
      <c r="J230" s="5">
        <v>818</v>
      </c>
      <c r="K230" s="5">
        <v>763</v>
      </c>
      <c r="L230" s="5">
        <v>772</v>
      </c>
      <c r="M230" s="5">
        <v>753</v>
      </c>
      <c r="N230" s="5">
        <v>892</v>
      </c>
      <c r="O230" s="5">
        <v>883</v>
      </c>
      <c r="P230" s="5">
        <v>822</v>
      </c>
      <c r="Q230" s="5">
        <v>691</v>
      </c>
      <c r="R230" s="5">
        <v>659</v>
      </c>
      <c r="S230" s="5">
        <v>702</v>
      </c>
      <c r="T230" s="5">
        <v>672</v>
      </c>
      <c r="U230" s="5">
        <v>706</v>
      </c>
      <c r="V230" s="5">
        <v>626</v>
      </c>
      <c r="W230" s="5">
        <v>596</v>
      </c>
      <c r="X230" s="5">
        <v>611</v>
      </c>
      <c r="Y230" s="5">
        <v>634</v>
      </c>
      <c r="Z230" s="5">
        <v>755</v>
      </c>
      <c r="AA230" s="5">
        <v>750</v>
      </c>
      <c r="AB230" s="5">
        <v>677</v>
      </c>
      <c r="AC230" s="5">
        <v>574</v>
      </c>
      <c r="AD230" s="5">
        <v>541</v>
      </c>
      <c r="AE230" s="13">
        <v>572</v>
      </c>
      <c r="AF230" s="13">
        <v>589</v>
      </c>
    </row>
    <row r="231" spans="1:32" ht="15" x14ac:dyDescent="0.25">
      <c r="A231" s="12" t="s">
        <v>282</v>
      </c>
      <c r="B231" s="5">
        <v>11376</v>
      </c>
      <c r="C231" s="5">
        <v>11128</v>
      </c>
      <c r="D231" s="5">
        <v>10658</v>
      </c>
      <c r="E231" s="5">
        <v>9544</v>
      </c>
      <c r="F231" s="5">
        <v>9004</v>
      </c>
      <c r="G231" s="5">
        <v>9329</v>
      </c>
      <c r="H231" s="5">
        <v>9207</v>
      </c>
      <c r="I231" s="5">
        <v>9275</v>
      </c>
      <c r="J231" s="5">
        <v>9007</v>
      </c>
      <c r="K231" s="5">
        <v>8808</v>
      </c>
      <c r="L231" s="5">
        <v>9013</v>
      </c>
      <c r="M231" s="5">
        <v>8647</v>
      </c>
      <c r="N231" s="5">
        <v>9877</v>
      </c>
      <c r="O231" s="5">
        <v>9646</v>
      </c>
      <c r="P231" s="5">
        <v>9245</v>
      </c>
      <c r="Q231" s="5">
        <v>8245</v>
      </c>
      <c r="R231" s="5">
        <v>7791</v>
      </c>
      <c r="S231" s="5">
        <v>8138</v>
      </c>
      <c r="T231" s="5">
        <v>7921</v>
      </c>
      <c r="U231" s="5">
        <v>8113</v>
      </c>
      <c r="V231" s="5">
        <v>7466</v>
      </c>
      <c r="W231" s="5">
        <v>7117</v>
      </c>
      <c r="X231" s="5">
        <v>7495</v>
      </c>
      <c r="Y231" s="5">
        <v>7270</v>
      </c>
      <c r="Z231" s="5">
        <v>8537</v>
      </c>
      <c r="AA231" s="5">
        <v>8493</v>
      </c>
      <c r="AB231" s="5">
        <v>7960</v>
      </c>
      <c r="AC231" s="5">
        <v>6878</v>
      </c>
      <c r="AD231" s="5">
        <v>6595</v>
      </c>
      <c r="AE231" s="13">
        <v>6770</v>
      </c>
      <c r="AF231" s="13">
        <v>6894</v>
      </c>
    </row>
    <row r="232" spans="1:32" ht="15" x14ac:dyDescent="0.25">
      <c r="A232" s="12" t="s">
        <v>283</v>
      </c>
      <c r="B232" s="5">
        <v>86</v>
      </c>
      <c r="C232" s="5">
        <v>82</v>
      </c>
      <c r="D232" s="5">
        <v>79</v>
      </c>
      <c r="E232" s="5">
        <v>69</v>
      </c>
      <c r="F232" s="5">
        <v>64</v>
      </c>
      <c r="G232" s="5">
        <v>60</v>
      </c>
      <c r="H232" s="5">
        <v>67</v>
      </c>
      <c r="I232" s="5">
        <v>69</v>
      </c>
      <c r="J232" s="5">
        <v>67</v>
      </c>
      <c r="K232" s="5">
        <v>61</v>
      </c>
      <c r="L232" s="5">
        <v>64</v>
      </c>
      <c r="M232" s="5">
        <v>62</v>
      </c>
      <c r="N232" s="5">
        <v>63</v>
      </c>
      <c r="O232" s="5">
        <v>65</v>
      </c>
      <c r="P232" s="5">
        <v>68</v>
      </c>
      <c r="Q232" s="5">
        <v>58</v>
      </c>
      <c r="R232" s="5">
        <v>55</v>
      </c>
      <c r="S232" s="5">
        <v>60</v>
      </c>
      <c r="T232" s="5">
        <v>61</v>
      </c>
      <c r="U232" s="5">
        <v>52</v>
      </c>
      <c r="V232" s="5">
        <v>47</v>
      </c>
      <c r="W232" s="5">
        <v>43</v>
      </c>
      <c r="X232" s="5">
        <v>43</v>
      </c>
      <c r="Y232" s="5">
        <v>42</v>
      </c>
      <c r="Z232" s="5">
        <v>56</v>
      </c>
      <c r="AA232" s="5">
        <v>56</v>
      </c>
      <c r="AB232" s="5">
        <v>52</v>
      </c>
      <c r="AC232" s="5">
        <v>40</v>
      </c>
      <c r="AD232" s="5">
        <v>39</v>
      </c>
      <c r="AE232" s="13">
        <v>39</v>
      </c>
      <c r="AF232" s="13">
        <v>39</v>
      </c>
    </row>
    <row r="233" spans="1:32" ht="15" x14ac:dyDescent="0.25">
      <c r="A233" s="12" t="s">
        <v>284</v>
      </c>
      <c r="B233" s="5">
        <v>7</v>
      </c>
      <c r="C233" s="5">
        <v>9</v>
      </c>
      <c r="D233" s="5">
        <v>8</v>
      </c>
      <c r="E233" s="5">
        <v>6</v>
      </c>
      <c r="F233" s="5">
        <v>8</v>
      </c>
      <c r="G233" s="5">
        <v>9</v>
      </c>
      <c r="H233" s="5">
        <v>7</v>
      </c>
      <c r="I233" s="5">
        <v>8</v>
      </c>
      <c r="J233" s="5">
        <v>7</v>
      </c>
      <c r="K233" s="5">
        <v>7</v>
      </c>
      <c r="L233" s="5">
        <v>6</v>
      </c>
      <c r="M233" s="5">
        <v>6</v>
      </c>
      <c r="N233" s="5">
        <v>5</v>
      </c>
      <c r="O233" s="5">
        <v>10</v>
      </c>
      <c r="P233" s="5">
        <v>7</v>
      </c>
      <c r="Q233" s="5">
        <v>6</v>
      </c>
      <c r="R233" s="5">
        <v>5</v>
      </c>
      <c r="S233" s="5">
        <v>6</v>
      </c>
      <c r="T233" s="5">
        <v>6</v>
      </c>
      <c r="U233" s="5">
        <v>7</v>
      </c>
      <c r="V233" s="5">
        <v>7</v>
      </c>
      <c r="W233" s="5">
        <v>7</v>
      </c>
      <c r="X233" s="5">
        <v>6</v>
      </c>
      <c r="Y233" s="5">
        <v>4</v>
      </c>
      <c r="Z233" s="5">
        <v>6</v>
      </c>
      <c r="AA233" s="5">
        <v>7</v>
      </c>
      <c r="AB233" s="5">
        <v>6</v>
      </c>
      <c r="AC233" s="5">
        <v>6</v>
      </c>
      <c r="AD233" s="5">
        <v>7</v>
      </c>
      <c r="AE233" s="13">
        <v>6</v>
      </c>
      <c r="AF233" s="13">
        <v>9</v>
      </c>
    </row>
    <row r="234" spans="1:32" ht="15" x14ac:dyDescent="0.25">
      <c r="A234" s="12" t="s">
        <v>285</v>
      </c>
      <c r="B234" s="5">
        <v>43</v>
      </c>
      <c r="C234" s="5">
        <v>39</v>
      </c>
      <c r="D234" s="5">
        <v>40</v>
      </c>
      <c r="E234" s="5">
        <v>30</v>
      </c>
      <c r="F234" s="5">
        <v>36</v>
      </c>
      <c r="G234" s="5">
        <v>42</v>
      </c>
      <c r="H234" s="5">
        <v>44</v>
      </c>
      <c r="I234" s="5">
        <v>45</v>
      </c>
      <c r="J234" s="5">
        <v>38</v>
      </c>
      <c r="K234" s="5">
        <v>36</v>
      </c>
      <c r="L234" s="5">
        <v>34</v>
      </c>
      <c r="M234" s="5">
        <v>35</v>
      </c>
      <c r="N234" s="5">
        <v>47</v>
      </c>
      <c r="O234" s="5">
        <v>45</v>
      </c>
      <c r="P234" s="5">
        <v>40</v>
      </c>
      <c r="Q234" s="5">
        <v>33</v>
      </c>
      <c r="R234" s="5">
        <v>26</v>
      </c>
      <c r="S234" s="5">
        <v>30</v>
      </c>
      <c r="T234" s="5">
        <v>27</v>
      </c>
      <c r="U234" s="5">
        <v>22</v>
      </c>
      <c r="V234" s="5">
        <v>23</v>
      </c>
      <c r="W234" s="5">
        <v>23</v>
      </c>
      <c r="X234" s="5">
        <v>22</v>
      </c>
      <c r="Y234" s="5">
        <v>25</v>
      </c>
      <c r="Z234" s="5">
        <v>40</v>
      </c>
      <c r="AA234" s="5">
        <v>39</v>
      </c>
      <c r="AB234" s="5">
        <v>35</v>
      </c>
      <c r="AC234" s="5">
        <v>26</v>
      </c>
      <c r="AD234" s="5">
        <v>25</v>
      </c>
      <c r="AE234" s="13">
        <v>28</v>
      </c>
      <c r="AF234" s="13">
        <v>36</v>
      </c>
    </row>
    <row r="235" spans="1:32" ht="15" x14ac:dyDescent="0.25">
      <c r="A235" s="12" t="s">
        <v>286</v>
      </c>
      <c r="B235" s="5">
        <v>165</v>
      </c>
      <c r="C235" s="5">
        <v>148</v>
      </c>
      <c r="D235" s="5">
        <v>141</v>
      </c>
      <c r="E235" s="5">
        <v>125</v>
      </c>
      <c r="F235" s="5">
        <v>126</v>
      </c>
      <c r="G235" s="5">
        <v>130</v>
      </c>
      <c r="H235" s="5">
        <v>132</v>
      </c>
      <c r="I235" s="5">
        <v>129</v>
      </c>
      <c r="J235" s="5">
        <v>124</v>
      </c>
      <c r="K235" s="5">
        <v>123</v>
      </c>
      <c r="L235" s="5">
        <v>133</v>
      </c>
      <c r="M235" s="5">
        <v>132</v>
      </c>
      <c r="N235" s="5">
        <v>146</v>
      </c>
      <c r="O235" s="5">
        <v>138</v>
      </c>
      <c r="P235" s="5">
        <v>138</v>
      </c>
      <c r="Q235" s="5">
        <v>118</v>
      </c>
      <c r="R235" s="5">
        <v>115</v>
      </c>
      <c r="S235" s="5">
        <v>122</v>
      </c>
      <c r="T235" s="5">
        <v>113</v>
      </c>
      <c r="U235" s="5">
        <v>109</v>
      </c>
      <c r="V235" s="5">
        <v>102</v>
      </c>
      <c r="W235" s="5">
        <v>96</v>
      </c>
      <c r="X235" s="5">
        <v>105</v>
      </c>
      <c r="Y235" s="5">
        <v>101</v>
      </c>
      <c r="Z235" s="5">
        <v>109</v>
      </c>
      <c r="AA235" s="5">
        <v>109</v>
      </c>
      <c r="AB235" s="5">
        <v>105</v>
      </c>
      <c r="AC235" s="5">
        <v>96</v>
      </c>
      <c r="AD235" s="5">
        <v>97</v>
      </c>
      <c r="AE235" s="13">
        <v>101</v>
      </c>
      <c r="AF235" s="13">
        <v>101</v>
      </c>
    </row>
    <row r="236" spans="1:32" ht="15" x14ac:dyDescent="0.25">
      <c r="A236" s="12" t="s">
        <v>287</v>
      </c>
      <c r="B236" s="5">
        <v>1321</v>
      </c>
      <c r="C236" s="5">
        <v>1280</v>
      </c>
      <c r="D236" s="5">
        <v>1257</v>
      </c>
      <c r="E236" s="5">
        <v>1171</v>
      </c>
      <c r="F236" s="5">
        <v>1063</v>
      </c>
      <c r="G236" s="5">
        <v>1088</v>
      </c>
      <c r="H236" s="5">
        <v>1062</v>
      </c>
      <c r="I236" s="5">
        <v>1102</v>
      </c>
      <c r="J236" s="5">
        <v>1074</v>
      </c>
      <c r="K236" s="5">
        <v>1066</v>
      </c>
      <c r="L236" s="5">
        <v>1036</v>
      </c>
      <c r="M236" s="5">
        <v>997</v>
      </c>
      <c r="N236" s="5">
        <v>1103</v>
      </c>
      <c r="O236" s="5">
        <v>1083</v>
      </c>
      <c r="P236" s="5">
        <v>1058</v>
      </c>
      <c r="Q236" s="5">
        <v>953</v>
      </c>
      <c r="R236" s="5">
        <v>888</v>
      </c>
      <c r="S236" s="5">
        <v>932</v>
      </c>
      <c r="T236" s="5">
        <v>912</v>
      </c>
      <c r="U236" s="5">
        <v>971</v>
      </c>
      <c r="V236" s="5">
        <v>912</v>
      </c>
      <c r="W236" s="5">
        <v>871</v>
      </c>
      <c r="X236" s="5">
        <v>901</v>
      </c>
      <c r="Y236" s="5">
        <v>866</v>
      </c>
      <c r="Z236" s="5">
        <v>991</v>
      </c>
      <c r="AA236" s="5">
        <v>988</v>
      </c>
      <c r="AB236" s="5">
        <v>910</v>
      </c>
      <c r="AC236" s="5">
        <v>828</v>
      </c>
      <c r="AD236" s="5">
        <v>779</v>
      </c>
      <c r="AE236" s="13">
        <v>819</v>
      </c>
      <c r="AF236" s="13">
        <v>804</v>
      </c>
    </row>
    <row r="237" spans="1:32" ht="15" x14ac:dyDescent="0.25">
      <c r="A237" s="12" t="s">
        <v>288</v>
      </c>
      <c r="B237" s="5">
        <v>46</v>
      </c>
      <c r="C237" s="5">
        <v>45</v>
      </c>
      <c r="D237" s="5">
        <v>42</v>
      </c>
      <c r="E237" s="5">
        <v>39</v>
      </c>
      <c r="F237" s="5">
        <v>31</v>
      </c>
      <c r="G237" s="5">
        <v>33</v>
      </c>
      <c r="H237" s="5">
        <v>36</v>
      </c>
      <c r="I237" s="5">
        <v>29</v>
      </c>
      <c r="J237" s="5">
        <v>33</v>
      </c>
      <c r="K237" s="5">
        <v>30</v>
      </c>
      <c r="L237" s="5">
        <v>34</v>
      </c>
      <c r="M237" s="5">
        <v>38</v>
      </c>
      <c r="N237" s="5">
        <v>36</v>
      </c>
      <c r="O237" s="5">
        <v>39</v>
      </c>
      <c r="P237" s="5">
        <v>36</v>
      </c>
      <c r="Q237" s="5">
        <v>36</v>
      </c>
      <c r="R237" s="5">
        <v>28</v>
      </c>
      <c r="S237" s="5">
        <v>26</v>
      </c>
      <c r="T237" s="5">
        <v>28</v>
      </c>
      <c r="U237" s="5">
        <v>25</v>
      </c>
      <c r="V237" s="5">
        <v>23</v>
      </c>
      <c r="W237" s="5">
        <v>21</v>
      </c>
      <c r="X237" s="5">
        <v>26</v>
      </c>
      <c r="Y237" s="5">
        <v>25</v>
      </c>
      <c r="Z237" s="5">
        <v>32</v>
      </c>
      <c r="AA237" s="5">
        <v>36</v>
      </c>
      <c r="AB237" s="5">
        <v>39</v>
      </c>
      <c r="AC237" s="5">
        <v>28</v>
      </c>
      <c r="AD237" s="5">
        <v>28</v>
      </c>
      <c r="AE237" s="13">
        <v>25</v>
      </c>
      <c r="AF237" s="13">
        <v>23</v>
      </c>
    </row>
    <row r="238" spans="1:32" ht="15" x14ac:dyDescent="0.25">
      <c r="A238" s="12" t="s">
        <v>289</v>
      </c>
      <c r="B238" s="5">
        <v>89</v>
      </c>
      <c r="C238" s="5">
        <v>91</v>
      </c>
      <c r="D238" s="5">
        <v>90</v>
      </c>
      <c r="E238" s="5">
        <v>75</v>
      </c>
      <c r="F238" s="5">
        <v>70</v>
      </c>
      <c r="G238" s="5">
        <v>77</v>
      </c>
      <c r="H238" s="5">
        <v>78</v>
      </c>
      <c r="I238" s="5">
        <v>76</v>
      </c>
      <c r="J238" s="5">
        <v>71</v>
      </c>
      <c r="K238" s="5">
        <v>80</v>
      </c>
      <c r="L238" s="5">
        <v>75</v>
      </c>
      <c r="M238" s="5">
        <v>73</v>
      </c>
      <c r="N238" s="5">
        <v>69</v>
      </c>
      <c r="O238" s="5">
        <v>70</v>
      </c>
      <c r="P238" s="5">
        <v>71</v>
      </c>
      <c r="Q238" s="5">
        <v>58</v>
      </c>
      <c r="R238" s="5">
        <v>59</v>
      </c>
      <c r="S238" s="5">
        <v>58</v>
      </c>
      <c r="T238" s="5">
        <v>55</v>
      </c>
      <c r="U238" s="5">
        <v>62</v>
      </c>
      <c r="V238" s="5">
        <v>55</v>
      </c>
      <c r="W238" s="5">
        <v>52</v>
      </c>
      <c r="X238" s="5">
        <v>55</v>
      </c>
      <c r="Y238" s="5">
        <v>60</v>
      </c>
      <c r="Z238" s="5">
        <v>72</v>
      </c>
      <c r="AA238" s="5">
        <v>72</v>
      </c>
      <c r="AB238" s="5">
        <v>62</v>
      </c>
      <c r="AC238" s="5">
        <v>51</v>
      </c>
      <c r="AD238" s="5">
        <v>53</v>
      </c>
      <c r="AE238" s="13">
        <v>54</v>
      </c>
      <c r="AF238" s="13">
        <v>52</v>
      </c>
    </row>
    <row r="239" spans="1:32" ht="15" x14ac:dyDescent="0.25">
      <c r="A239" s="12" t="s">
        <v>290</v>
      </c>
      <c r="B239" s="5">
        <v>233</v>
      </c>
      <c r="C239" s="5">
        <v>235</v>
      </c>
      <c r="D239" s="5">
        <v>223</v>
      </c>
      <c r="E239" s="5">
        <v>214</v>
      </c>
      <c r="F239" s="5">
        <v>201</v>
      </c>
      <c r="G239" s="5">
        <v>212</v>
      </c>
      <c r="H239" s="5">
        <v>213</v>
      </c>
      <c r="I239" s="5">
        <v>215</v>
      </c>
      <c r="J239" s="5">
        <v>200</v>
      </c>
      <c r="K239" s="5">
        <v>200</v>
      </c>
      <c r="L239" s="5">
        <v>205</v>
      </c>
      <c r="M239" s="5">
        <v>196</v>
      </c>
      <c r="N239" s="5">
        <v>232</v>
      </c>
      <c r="O239" s="5">
        <v>235</v>
      </c>
      <c r="P239" s="5">
        <v>229</v>
      </c>
      <c r="Q239" s="5">
        <v>206</v>
      </c>
      <c r="R239" s="5">
        <v>198</v>
      </c>
      <c r="S239" s="5">
        <v>204</v>
      </c>
      <c r="T239" s="5">
        <v>195</v>
      </c>
      <c r="U239" s="5">
        <v>207</v>
      </c>
      <c r="V239" s="5">
        <v>184</v>
      </c>
      <c r="W239" s="5">
        <v>187</v>
      </c>
      <c r="X239" s="5">
        <v>195</v>
      </c>
      <c r="Y239" s="5">
        <v>183</v>
      </c>
      <c r="Z239" s="5">
        <v>213</v>
      </c>
      <c r="AA239" s="5">
        <v>213</v>
      </c>
      <c r="AB239" s="5">
        <v>216</v>
      </c>
      <c r="AC239" s="5">
        <v>186</v>
      </c>
      <c r="AD239" s="5">
        <v>175</v>
      </c>
      <c r="AE239" s="13">
        <v>178</v>
      </c>
      <c r="AF239" s="13">
        <v>184</v>
      </c>
    </row>
    <row r="240" spans="1:32" ht="15" x14ac:dyDescent="0.25">
      <c r="A240" s="12" t="s">
        <v>291</v>
      </c>
      <c r="B240" s="5">
        <v>37</v>
      </c>
      <c r="C240" s="5">
        <v>36</v>
      </c>
      <c r="D240" s="5">
        <v>37</v>
      </c>
      <c r="E240" s="5">
        <v>29</v>
      </c>
      <c r="F240" s="5">
        <v>27</v>
      </c>
      <c r="G240" s="5">
        <v>28</v>
      </c>
      <c r="H240" s="5">
        <v>29</v>
      </c>
      <c r="I240" s="5">
        <v>24</v>
      </c>
      <c r="J240" s="5">
        <v>28</v>
      </c>
      <c r="K240" s="5">
        <v>28</v>
      </c>
      <c r="L240" s="5">
        <v>27</v>
      </c>
      <c r="M240" s="5">
        <v>25</v>
      </c>
      <c r="N240" s="5">
        <v>29</v>
      </c>
      <c r="O240" s="5">
        <v>28</v>
      </c>
      <c r="P240" s="5">
        <v>26</v>
      </c>
      <c r="Q240" s="5">
        <v>21</v>
      </c>
      <c r="R240" s="5">
        <v>19</v>
      </c>
      <c r="S240" s="5">
        <v>23</v>
      </c>
      <c r="T240" s="5">
        <v>23</v>
      </c>
      <c r="U240" s="5">
        <v>23</v>
      </c>
      <c r="V240" s="5">
        <v>21</v>
      </c>
      <c r="W240" s="5">
        <v>19</v>
      </c>
      <c r="X240" s="5">
        <v>23</v>
      </c>
      <c r="Y240" s="5">
        <v>24</v>
      </c>
      <c r="Z240" s="5">
        <v>31</v>
      </c>
      <c r="AA240" s="5">
        <v>27</v>
      </c>
      <c r="AB240" s="5">
        <v>27</v>
      </c>
      <c r="AC240" s="5">
        <v>22</v>
      </c>
      <c r="AD240" s="5">
        <v>22</v>
      </c>
      <c r="AE240" s="13">
        <v>22</v>
      </c>
      <c r="AF240" s="13">
        <v>23</v>
      </c>
    </row>
    <row r="241" spans="1:32" ht="15" x14ac:dyDescent="0.25">
      <c r="A241" s="12" t="s">
        <v>292</v>
      </c>
      <c r="B241" s="5">
        <v>489</v>
      </c>
      <c r="C241" s="5">
        <v>468</v>
      </c>
      <c r="D241" s="5">
        <v>445</v>
      </c>
      <c r="E241" s="5">
        <v>413</v>
      </c>
      <c r="F241" s="5">
        <v>348</v>
      </c>
      <c r="G241" s="5">
        <v>356</v>
      </c>
      <c r="H241" s="5">
        <v>353</v>
      </c>
      <c r="I241" s="5">
        <v>363</v>
      </c>
      <c r="J241" s="5">
        <v>358</v>
      </c>
      <c r="K241" s="5">
        <v>331</v>
      </c>
      <c r="L241" s="5">
        <v>382</v>
      </c>
      <c r="M241" s="5">
        <v>375</v>
      </c>
      <c r="N241" s="5">
        <v>454</v>
      </c>
      <c r="O241" s="5">
        <v>434</v>
      </c>
      <c r="P241" s="5">
        <v>423</v>
      </c>
      <c r="Q241" s="5">
        <v>385</v>
      </c>
      <c r="R241" s="5">
        <v>319</v>
      </c>
      <c r="S241" s="5">
        <v>342</v>
      </c>
      <c r="T241" s="5">
        <v>330</v>
      </c>
      <c r="U241" s="5">
        <v>348</v>
      </c>
      <c r="V241" s="5">
        <v>296</v>
      </c>
      <c r="W241" s="5">
        <v>288</v>
      </c>
      <c r="X241" s="5">
        <v>323</v>
      </c>
      <c r="Y241" s="5">
        <v>334</v>
      </c>
      <c r="Z241" s="5">
        <v>403</v>
      </c>
      <c r="AA241" s="5">
        <v>406</v>
      </c>
      <c r="AB241" s="5">
        <v>383</v>
      </c>
      <c r="AC241" s="5">
        <v>308</v>
      </c>
      <c r="AD241" s="5">
        <v>255</v>
      </c>
      <c r="AE241" s="13">
        <v>262</v>
      </c>
      <c r="AF241" s="13">
        <v>252</v>
      </c>
    </row>
    <row r="242" spans="1:32" ht="15" x14ac:dyDescent="0.25">
      <c r="A242" s="12" t="s">
        <v>293</v>
      </c>
      <c r="B242" s="5">
        <v>7</v>
      </c>
      <c r="C242" s="5">
        <v>10</v>
      </c>
      <c r="D242" s="5">
        <v>10</v>
      </c>
      <c r="E242" s="5">
        <v>11</v>
      </c>
      <c r="F242" s="5">
        <v>10</v>
      </c>
      <c r="G242" s="5">
        <v>10</v>
      </c>
      <c r="H242" s="5">
        <v>10</v>
      </c>
      <c r="I242" s="5">
        <v>8</v>
      </c>
      <c r="J242" s="5">
        <v>7</v>
      </c>
      <c r="K242" s="5">
        <v>7</v>
      </c>
      <c r="L242" s="5">
        <v>8</v>
      </c>
      <c r="M242" s="5">
        <v>8</v>
      </c>
      <c r="N242" s="5">
        <v>9</v>
      </c>
      <c r="O242" s="5">
        <v>11</v>
      </c>
      <c r="P242" s="5">
        <v>8</v>
      </c>
      <c r="Q242" s="5">
        <v>7</v>
      </c>
      <c r="R242" s="5">
        <v>8</v>
      </c>
      <c r="S242" s="5">
        <v>10</v>
      </c>
      <c r="T242" s="5">
        <v>9</v>
      </c>
      <c r="U242" s="5">
        <v>8</v>
      </c>
      <c r="V242" s="5">
        <v>8</v>
      </c>
      <c r="W242" s="5">
        <v>8</v>
      </c>
      <c r="X242" s="5">
        <v>9</v>
      </c>
      <c r="Y242" s="5">
        <v>8</v>
      </c>
      <c r="Z242" s="5">
        <v>9</v>
      </c>
      <c r="AA242" s="5">
        <v>11</v>
      </c>
      <c r="AB242" s="5">
        <v>7</v>
      </c>
      <c r="AC242" s="5">
        <v>8</v>
      </c>
      <c r="AD242" s="5">
        <v>11</v>
      </c>
      <c r="AE242" s="13">
        <v>11</v>
      </c>
      <c r="AF242" s="13">
        <v>10</v>
      </c>
    </row>
    <row r="243" spans="1:32" ht="15" x14ac:dyDescent="0.25">
      <c r="A243" s="12" t="s">
        <v>294</v>
      </c>
      <c r="B243" s="5">
        <v>13</v>
      </c>
      <c r="C243" s="5">
        <v>13</v>
      </c>
      <c r="D243" s="5">
        <v>12</v>
      </c>
      <c r="E243" s="5">
        <v>12</v>
      </c>
      <c r="F243" s="5">
        <v>10</v>
      </c>
      <c r="G243" s="5">
        <v>9</v>
      </c>
      <c r="H243" s="5">
        <v>10</v>
      </c>
      <c r="I243" s="5">
        <v>11</v>
      </c>
      <c r="J243" s="5">
        <v>9</v>
      </c>
      <c r="K243" s="5">
        <v>9</v>
      </c>
      <c r="L243" s="5">
        <v>11</v>
      </c>
      <c r="M243" s="5">
        <v>11</v>
      </c>
      <c r="N243" s="5">
        <v>11</v>
      </c>
      <c r="O243" s="5">
        <v>11</v>
      </c>
      <c r="P243" s="5">
        <v>11</v>
      </c>
      <c r="Q243" s="5">
        <v>10</v>
      </c>
      <c r="R243" s="5">
        <v>12</v>
      </c>
      <c r="S243" s="5">
        <v>14</v>
      </c>
      <c r="T243" s="5">
        <v>12</v>
      </c>
      <c r="U243" s="5">
        <v>14</v>
      </c>
      <c r="V243" s="5">
        <v>10</v>
      </c>
      <c r="W243" s="5">
        <v>9</v>
      </c>
      <c r="X243" s="5">
        <v>9</v>
      </c>
      <c r="Y243" s="5">
        <v>10</v>
      </c>
      <c r="Z243" s="5">
        <v>9</v>
      </c>
      <c r="AA243" s="5">
        <v>13</v>
      </c>
      <c r="AB243" s="5">
        <v>13</v>
      </c>
      <c r="AC243" s="5">
        <v>11</v>
      </c>
      <c r="AD243" s="5">
        <v>13</v>
      </c>
      <c r="AE243" s="13">
        <v>9</v>
      </c>
      <c r="AF243" s="13">
        <v>10</v>
      </c>
    </row>
    <row r="244" spans="1:32" ht="15" x14ac:dyDescent="0.25">
      <c r="A244" s="12" t="s">
        <v>295</v>
      </c>
      <c r="B244" s="5">
        <v>383</v>
      </c>
      <c r="C244" s="5">
        <v>377</v>
      </c>
      <c r="D244" s="5">
        <v>372</v>
      </c>
      <c r="E244" s="5">
        <v>329</v>
      </c>
      <c r="F244" s="5">
        <v>301</v>
      </c>
      <c r="G244" s="5">
        <v>317</v>
      </c>
      <c r="H244" s="5">
        <v>317</v>
      </c>
      <c r="I244" s="5">
        <v>313</v>
      </c>
      <c r="J244" s="5">
        <v>304</v>
      </c>
      <c r="K244" s="5">
        <v>290</v>
      </c>
      <c r="L244" s="5">
        <v>305</v>
      </c>
      <c r="M244" s="5">
        <v>288</v>
      </c>
      <c r="N244" s="5">
        <v>338</v>
      </c>
      <c r="O244" s="5">
        <v>337</v>
      </c>
      <c r="P244" s="5">
        <v>311</v>
      </c>
      <c r="Q244" s="5">
        <v>284</v>
      </c>
      <c r="R244" s="5">
        <v>261</v>
      </c>
      <c r="S244" s="5">
        <v>286</v>
      </c>
      <c r="T244" s="5">
        <v>280</v>
      </c>
      <c r="U244" s="5">
        <v>284</v>
      </c>
      <c r="V244" s="5">
        <v>253</v>
      </c>
      <c r="W244" s="5">
        <v>234</v>
      </c>
      <c r="X244" s="5">
        <v>234</v>
      </c>
      <c r="Y244" s="5">
        <v>225</v>
      </c>
      <c r="Z244" s="5">
        <v>278</v>
      </c>
      <c r="AA244" s="5">
        <v>275</v>
      </c>
      <c r="AB244" s="5">
        <v>256</v>
      </c>
      <c r="AC244" s="5">
        <v>217</v>
      </c>
      <c r="AD244" s="5">
        <v>214</v>
      </c>
      <c r="AE244" s="13">
        <v>226</v>
      </c>
      <c r="AF244" s="13">
        <v>226</v>
      </c>
    </row>
    <row r="245" spans="1:32" x14ac:dyDescent="0.35">
      <c r="A245" s="12" t="s">
        <v>296</v>
      </c>
      <c r="B245" s="5">
        <v>38</v>
      </c>
      <c r="C245" s="5">
        <v>35</v>
      </c>
      <c r="D245" s="5">
        <v>34</v>
      </c>
      <c r="E245" s="5">
        <v>26</v>
      </c>
      <c r="F245" s="5">
        <v>31</v>
      </c>
      <c r="G245" s="5">
        <v>30</v>
      </c>
      <c r="H245" s="5">
        <v>32</v>
      </c>
      <c r="I245" s="5">
        <v>28</v>
      </c>
      <c r="J245" s="5">
        <v>24</v>
      </c>
      <c r="K245" s="5">
        <v>23</v>
      </c>
      <c r="L245" s="5">
        <v>24</v>
      </c>
      <c r="M245" s="5">
        <v>23</v>
      </c>
      <c r="N245" s="5">
        <v>30</v>
      </c>
      <c r="O245" s="5">
        <v>28</v>
      </c>
      <c r="P245" s="5">
        <v>26</v>
      </c>
      <c r="Q245" s="5">
        <v>22</v>
      </c>
      <c r="R245" s="5">
        <v>21</v>
      </c>
      <c r="S245" s="5">
        <v>18</v>
      </c>
      <c r="T245" s="5">
        <v>25</v>
      </c>
      <c r="U245" s="5">
        <v>21</v>
      </c>
      <c r="V245" s="5">
        <v>19</v>
      </c>
      <c r="W245" s="5">
        <v>17</v>
      </c>
      <c r="X245" s="5">
        <v>17</v>
      </c>
      <c r="Y245" s="5">
        <v>20</v>
      </c>
      <c r="Z245" s="5">
        <v>26</v>
      </c>
      <c r="AA245" s="5">
        <v>34</v>
      </c>
      <c r="AB245" s="5">
        <v>27</v>
      </c>
      <c r="AC245" s="5">
        <v>20</v>
      </c>
      <c r="AD245" s="5">
        <v>20</v>
      </c>
      <c r="AE245" s="13">
        <v>20</v>
      </c>
      <c r="AF245" s="13">
        <v>23</v>
      </c>
    </row>
    <row r="246" spans="1:32" x14ac:dyDescent="0.35">
      <c r="A246" s="12" t="s">
        <v>297</v>
      </c>
      <c r="B246" s="5">
        <v>27</v>
      </c>
      <c r="C246" s="5">
        <v>27</v>
      </c>
      <c r="D246" s="5">
        <v>29</v>
      </c>
      <c r="E246" s="5">
        <v>27</v>
      </c>
      <c r="F246" s="5">
        <v>30</v>
      </c>
      <c r="G246" s="5">
        <v>31</v>
      </c>
      <c r="H246" s="5">
        <v>29</v>
      </c>
      <c r="I246" s="5">
        <v>22</v>
      </c>
      <c r="J246" s="5">
        <v>21</v>
      </c>
      <c r="K246" s="5">
        <v>24</v>
      </c>
      <c r="L246" s="5">
        <v>23</v>
      </c>
      <c r="M246" s="5">
        <v>23</v>
      </c>
      <c r="N246" s="5">
        <v>21</v>
      </c>
      <c r="O246" s="5">
        <v>26</v>
      </c>
      <c r="P246" s="5">
        <v>26</v>
      </c>
      <c r="Q246" s="5">
        <v>21</v>
      </c>
      <c r="R246" s="5">
        <v>21</v>
      </c>
      <c r="S246" s="5">
        <v>21</v>
      </c>
      <c r="T246" s="5">
        <v>22</v>
      </c>
      <c r="U246" s="5">
        <v>23</v>
      </c>
      <c r="V246" s="5">
        <v>25</v>
      </c>
      <c r="W246" s="5">
        <v>20</v>
      </c>
      <c r="X246" s="5">
        <v>20</v>
      </c>
      <c r="Y246" s="5">
        <v>17</v>
      </c>
      <c r="Z246" s="5">
        <v>21</v>
      </c>
      <c r="AA246" s="5">
        <v>20</v>
      </c>
      <c r="AB246" s="5">
        <v>17</v>
      </c>
      <c r="AC246" s="5">
        <v>16</v>
      </c>
      <c r="AD246" s="5">
        <v>20</v>
      </c>
      <c r="AE246" s="13">
        <v>22</v>
      </c>
      <c r="AF246" s="13">
        <v>22</v>
      </c>
    </row>
    <row r="247" spans="1:32" x14ac:dyDescent="0.35">
      <c r="A247" s="12" t="s">
        <v>298</v>
      </c>
      <c r="B247" s="5">
        <v>30</v>
      </c>
      <c r="C247" s="5">
        <v>24</v>
      </c>
      <c r="D247" s="5">
        <v>27</v>
      </c>
      <c r="E247" s="5">
        <v>27</v>
      </c>
      <c r="F247" s="5">
        <v>23</v>
      </c>
      <c r="G247" s="5">
        <v>22</v>
      </c>
      <c r="H247" s="5">
        <v>21</v>
      </c>
      <c r="I247" s="5">
        <v>13</v>
      </c>
      <c r="J247" s="5">
        <v>11</v>
      </c>
      <c r="K247" s="5">
        <v>16</v>
      </c>
      <c r="L247" s="5">
        <v>23</v>
      </c>
      <c r="M247" s="5">
        <v>20</v>
      </c>
      <c r="N247" s="5">
        <v>26</v>
      </c>
      <c r="O247" s="5">
        <v>22</v>
      </c>
      <c r="P247" s="5">
        <v>22</v>
      </c>
      <c r="Q247" s="5">
        <v>25</v>
      </c>
      <c r="R247" s="5">
        <v>18</v>
      </c>
      <c r="S247" s="5">
        <v>20</v>
      </c>
      <c r="T247" s="5">
        <v>15</v>
      </c>
      <c r="U247" s="5">
        <v>15</v>
      </c>
      <c r="V247" s="5">
        <v>14</v>
      </c>
      <c r="W247" s="5">
        <v>17</v>
      </c>
      <c r="X247" s="5">
        <v>15</v>
      </c>
      <c r="Y247" s="5">
        <v>17</v>
      </c>
      <c r="Z247" s="5">
        <v>16</v>
      </c>
      <c r="AA247" s="5">
        <v>24</v>
      </c>
      <c r="AB247" s="5">
        <v>20</v>
      </c>
      <c r="AC247" s="5">
        <v>17</v>
      </c>
      <c r="AD247" s="5">
        <v>15</v>
      </c>
      <c r="AE247" s="13">
        <v>14</v>
      </c>
      <c r="AF247" s="13">
        <v>13</v>
      </c>
    </row>
    <row r="248" spans="1:32" x14ac:dyDescent="0.35">
      <c r="A248" s="12" t="s">
        <v>299</v>
      </c>
      <c r="B248" s="5">
        <v>34</v>
      </c>
      <c r="C248" s="5">
        <v>30</v>
      </c>
      <c r="D248" s="5">
        <v>33</v>
      </c>
      <c r="E248" s="5">
        <v>44</v>
      </c>
      <c r="F248" s="5">
        <v>37</v>
      </c>
      <c r="G248" s="5">
        <v>31</v>
      </c>
      <c r="H248" s="5">
        <v>24</v>
      </c>
      <c r="I248" s="5">
        <v>21</v>
      </c>
      <c r="J248" s="5">
        <v>20</v>
      </c>
      <c r="K248" s="5">
        <v>19</v>
      </c>
      <c r="L248" s="5">
        <v>18</v>
      </c>
      <c r="M248" s="5">
        <v>21</v>
      </c>
      <c r="N248" s="5">
        <v>24</v>
      </c>
      <c r="O248" s="5">
        <v>21</v>
      </c>
      <c r="P248" s="5">
        <v>25</v>
      </c>
      <c r="Q248" s="5">
        <v>40</v>
      </c>
      <c r="R248" s="5">
        <v>31</v>
      </c>
      <c r="S248" s="5">
        <v>24</v>
      </c>
      <c r="T248" s="5">
        <v>23</v>
      </c>
      <c r="U248" s="5">
        <v>23</v>
      </c>
      <c r="V248" s="5">
        <v>18</v>
      </c>
      <c r="W248" s="5">
        <v>19</v>
      </c>
      <c r="X248" s="5">
        <v>22</v>
      </c>
      <c r="Y248" s="5">
        <v>24</v>
      </c>
      <c r="Z248" s="5">
        <v>22</v>
      </c>
      <c r="AA248" s="5">
        <v>24</v>
      </c>
      <c r="AB248" s="5">
        <v>26</v>
      </c>
      <c r="AC248" s="5">
        <v>31</v>
      </c>
      <c r="AD248" s="5">
        <v>25</v>
      </c>
      <c r="AE248" s="13">
        <v>22</v>
      </c>
      <c r="AF248" s="13">
        <v>20</v>
      </c>
    </row>
    <row r="249" spans="1:32" x14ac:dyDescent="0.35">
      <c r="A249" s="12" t="s">
        <v>300</v>
      </c>
      <c r="B249" s="5">
        <v>30</v>
      </c>
      <c r="C249" s="5">
        <v>30</v>
      </c>
      <c r="D249" s="5">
        <v>29</v>
      </c>
      <c r="E249" s="5">
        <v>30</v>
      </c>
      <c r="F249" s="5">
        <v>33</v>
      </c>
      <c r="G249" s="5">
        <v>32</v>
      </c>
      <c r="H249" s="5">
        <v>31</v>
      </c>
      <c r="I249" s="5">
        <v>28</v>
      </c>
      <c r="J249" s="5">
        <v>30</v>
      </c>
      <c r="K249" s="5">
        <v>27</v>
      </c>
      <c r="L249" s="5">
        <v>24</v>
      </c>
      <c r="M249" s="5">
        <v>24</v>
      </c>
      <c r="N249" s="5">
        <v>24</v>
      </c>
      <c r="O249" s="5">
        <v>29</v>
      </c>
      <c r="P249" s="5">
        <v>28</v>
      </c>
      <c r="Q249" s="5">
        <v>22</v>
      </c>
      <c r="R249" s="5">
        <v>21</v>
      </c>
      <c r="S249" s="5">
        <v>24</v>
      </c>
      <c r="T249" s="5">
        <v>22</v>
      </c>
      <c r="U249" s="5">
        <v>25</v>
      </c>
      <c r="V249" s="5">
        <v>23</v>
      </c>
      <c r="W249" s="5">
        <v>24</v>
      </c>
      <c r="X249" s="5">
        <v>26</v>
      </c>
      <c r="Y249" s="5">
        <v>25</v>
      </c>
      <c r="Z249" s="5">
        <v>21</v>
      </c>
      <c r="AA249" s="5">
        <v>27</v>
      </c>
      <c r="AB249" s="5">
        <v>23</v>
      </c>
      <c r="AC249" s="5">
        <v>20</v>
      </c>
      <c r="AD249" s="5">
        <v>21</v>
      </c>
      <c r="AE249" s="13">
        <v>23</v>
      </c>
      <c r="AF249" s="13">
        <v>20</v>
      </c>
    </row>
    <row r="250" spans="1:32" x14ac:dyDescent="0.35">
      <c r="A250" s="12" t="s">
        <v>301</v>
      </c>
      <c r="B250" s="5">
        <v>4051</v>
      </c>
      <c r="C250" s="5">
        <v>3992</v>
      </c>
      <c r="D250" s="5">
        <v>3887</v>
      </c>
      <c r="E250" s="5">
        <v>3335</v>
      </c>
      <c r="F250" s="5">
        <v>3351</v>
      </c>
      <c r="G250" s="5">
        <v>3445</v>
      </c>
      <c r="H250" s="5">
        <v>3391</v>
      </c>
      <c r="I250" s="5">
        <v>3339</v>
      </c>
      <c r="J250" s="5">
        <v>3172</v>
      </c>
      <c r="K250" s="5">
        <v>3025</v>
      </c>
      <c r="L250" s="5">
        <v>3001</v>
      </c>
      <c r="M250" s="5">
        <v>2896</v>
      </c>
      <c r="N250" s="5">
        <v>3306</v>
      </c>
      <c r="O250" s="5">
        <v>3333</v>
      </c>
      <c r="P250" s="5">
        <v>3214</v>
      </c>
      <c r="Q250" s="5">
        <v>2754</v>
      </c>
      <c r="R250" s="5">
        <v>2816</v>
      </c>
      <c r="S250" s="5">
        <v>2878</v>
      </c>
      <c r="T250" s="5">
        <v>2868</v>
      </c>
      <c r="U250" s="5">
        <v>2792</v>
      </c>
      <c r="V250" s="5">
        <v>2544</v>
      </c>
      <c r="W250" s="5">
        <v>2413</v>
      </c>
      <c r="X250" s="5">
        <v>2435</v>
      </c>
      <c r="Y250" s="5">
        <v>2374</v>
      </c>
      <c r="Z250" s="5">
        <v>2956</v>
      </c>
      <c r="AA250" s="5">
        <v>2879</v>
      </c>
      <c r="AB250" s="5">
        <v>2653</v>
      </c>
      <c r="AC250" s="5">
        <v>2293</v>
      </c>
      <c r="AD250" s="5">
        <v>2383</v>
      </c>
      <c r="AE250" s="13">
        <v>2320</v>
      </c>
      <c r="AF250" s="13">
        <v>2433</v>
      </c>
    </row>
    <row r="251" spans="1:32" x14ac:dyDescent="0.35">
      <c r="A251" s="12" t="s">
        <v>302</v>
      </c>
      <c r="B251" s="5">
        <v>120</v>
      </c>
      <c r="C251" s="5">
        <v>122</v>
      </c>
      <c r="D251" s="5">
        <v>111</v>
      </c>
      <c r="E251" s="5">
        <v>92</v>
      </c>
      <c r="F251" s="5">
        <v>95</v>
      </c>
      <c r="G251" s="5">
        <v>104</v>
      </c>
      <c r="H251" s="5">
        <v>103</v>
      </c>
      <c r="I251" s="5">
        <v>98</v>
      </c>
      <c r="J251" s="5">
        <v>88</v>
      </c>
      <c r="K251" s="5">
        <v>89</v>
      </c>
      <c r="L251" s="5">
        <v>79</v>
      </c>
      <c r="M251" s="5">
        <v>80</v>
      </c>
      <c r="N251" s="5">
        <v>88</v>
      </c>
      <c r="O251" s="5">
        <v>88</v>
      </c>
      <c r="P251" s="5">
        <v>88</v>
      </c>
      <c r="Q251" s="5">
        <v>71</v>
      </c>
      <c r="R251" s="5">
        <v>77</v>
      </c>
      <c r="S251" s="5">
        <v>79</v>
      </c>
      <c r="T251" s="5">
        <v>88</v>
      </c>
      <c r="U251" s="5">
        <v>84</v>
      </c>
      <c r="V251" s="5">
        <v>76</v>
      </c>
      <c r="W251" s="5">
        <v>71</v>
      </c>
      <c r="X251" s="5">
        <v>78</v>
      </c>
      <c r="Y251" s="5">
        <v>73</v>
      </c>
      <c r="Z251" s="5">
        <v>87</v>
      </c>
      <c r="AA251" s="5">
        <v>87</v>
      </c>
      <c r="AB251" s="5">
        <v>88</v>
      </c>
      <c r="AC251" s="5">
        <v>76</v>
      </c>
      <c r="AD251" s="5">
        <v>69</v>
      </c>
      <c r="AE251" s="13">
        <v>61</v>
      </c>
      <c r="AF251" s="13">
        <v>69</v>
      </c>
    </row>
    <row r="252" spans="1:32" x14ac:dyDescent="0.35">
      <c r="A252" s="12" t="s">
        <v>303</v>
      </c>
      <c r="B252" s="5">
        <v>35</v>
      </c>
      <c r="C252" s="5">
        <v>36</v>
      </c>
      <c r="D252" s="5">
        <v>33</v>
      </c>
      <c r="E252" s="5">
        <v>41</v>
      </c>
      <c r="F252" s="5">
        <v>26</v>
      </c>
      <c r="G252" s="5">
        <v>22</v>
      </c>
      <c r="H252" s="5">
        <v>25</v>
      </c>
      <c r="I252" s="5">
        <v>18</v>
      </c>
      <c r="J252" s="5">
        <v>21</v>
      </c>
      <c r="K252" s="5">
        <v>19</v>
      </c>
      <c r="L252" s="5">
        <v>31</v>
      </c>
      <c r="M252" s="5">
        <v>27</v>
      </c>
      <c r="N252" s="5">
        <v>38</v>
      </c>
      <c r="O252" s="5">
        <v>32</v>
      </c>
      <c r="P252" s="5">
        <v>33</v>
      </c>
      <c r="Q252" s="5">
        <v>38</v>
      </c>
      <c r="R252" s="5">
        <v>30</v>
      </c>
      <c r="S252" s="5">
        <v>23</v>
      </c>
      <c r="T252" s="5">
        <v>21</v>
      </c>
      <c r="U252" s="5">
        <v>18</v>
      </c>
      <c r="V252" s="5">
        <v>15</v>
      </c>
      <c r="W252" s="5">
        <v>15</v>
      </c>
      <c r="X252" s="5">
        <v>20</v>
      </c>
      <c r="Y252" s="5">
        <v>20</v>
      </c>
      <c r="Z252" s="5">
        <v>26</v>
      </c>
      <c r="AA252" s="5">
        <v>26</v>
      </c>
      <c r="AB252" s="5">
        <v>27</v>
      </c>
      <c r="AC252" s="5">
        <v>29</v>
      </c>
      <c r="AD252" s="5">
        <v>20</v>
      </c>
      <c r="AE252" s="13">
        <v>17</v>
      </c>
      <c r="AF252" s="13">
        <v>14</v>
      </c>
    </row>
    <row r="253" spans="1:32" x14ac:dyDescent="0.35">
      <c r="A253" s="12" t="s">
        <v>304</v>
      </c>
      <c r="B253" s="5">
        <v>196</v>
      </c>
      <c r="C253" s="5">
        <v>209</v>
      </c>
      <c r="D253" s="5">
        <v>203</v>
      </c>
      <c r="E253" s="5">
        <v>187</v>
      </c>
      <c r="F253" s="5">
        <v>180</v>
      </c>
      <c r="G253" s="5">
        <v>186</v>
      </c>
      <c r="H253" s="5">
        <v>189</v>
      </c>
      <c r="I253" s="5">
        <v>174</v>
      </c>
      <c r="J253" s="5">
        <v>173</v>
      </c>
      <c r="K253" s="5">
        <v>170</v>
      </c>
      <c r="L253" s="5">
        <v>179</v>
      </c>
      <c r="M253" s="5">
        <v>166</v>
      </c>
      <c r="N253" s="5">
        <v>169</v>
      </c>
      <c r="O253" s="5">
        <v>162</v>
      </c>
      <c r="P253" s="5">
        <v>152</v>
      </c>
      <c r="Q253" s="5">
        <v>144</v>
      </c>
      <c r="R253" s="5">
        <v>144</v>
      </c>
      <c r="S253" s="5">
        <v>150</v>
      </c>
      <c r="T253" s="5">
        <v>145</v>
      </c>
      <c r="U253" s="5">
        <v>147</v>
      </c>
      <c r="V253" s="5">
        <v>146</v>
      </c>
      <c r="W253" s="5">
        <v>134</v>
      </c>
      <c r="X253" s="5">
        <v>134</v>
      </c>
      <c r="Y253" s="5">
        <v>122</v>
      </c>
      <c r="Z253" s="5">
        <v>140</v>
      </c>
      <c r="AA253" s="5">
        <v>139</v>
      </c>
      <c r="AB253" s="5">
        <v>131</v>
      </c>
      <c r="AC253" s="5">
        <v>118</v>
      </c>
      <c r="AD253" s="5">
        <v>121</v>
      </c>
      <c r="AE253" s="13">
        <v>113</v>
      </c>
      <c r="AF253" s="13">
        <v>128</v>
      </c>
    </row>
    <row r="254" spans="1:32" x14ac:dyDescent="0.35">
      <c r="A254" s="12" t="s">
        <v>305</v>
      </c>
      <c r="B254" s="5">
        <v>13</v>
      </c>
      <c r="C254" s="5">
        <v>12</v>
      </c>
      <c r="D254" s="5">
        <v>12</v>
      </c>
      <c r="E254" s="5">
        <v>14</v>
      </c>
      <c r="F254" s="5">
        <v>12</v>
      </c>
      <c r="G254" s="5">
        <v>12</v>
      </c>
      <c r="H254" s="5">
        <v>13</v>
      </c>
      <c r="I254" s="5">
        <v>13</v>
      </c>
      <c r="J254" s="5">
        <v>13</v>
      </c>
      <c r="K254" s="5">
        <v>11</v>
      </c>
      <c r="L254" s="5">
        <v>11</v>
      </c>
      <c r="M254" s="5">
        <v>11</v>
      </c>
      <c r="N254" s="5">
        <v>12</v>
      </c>
      <c r="O254" s="5">
        <v>14</v>
      </c>
      <c r="P254" s="5">
        <v>17</v>
      </c>
      <c r="Q254" s="5">
        <v>13</v>
      </c>
      <c r="R254" s="5">
        <v>10</v>
      </c>
      <c r="S254" s="5">
        <v>11</v>
      </c>
      <c r="T254" s="5">
        <v>11</v>
      </c>
      <c r="U254" s="5">
        <v>11</v>
      </c>
      <c r="V254" s="5">
        <v>11</v>
      </c>
      <c r="W254" s="5">
        <v>9</v>
      </c>
      <c r="X254" s="5">
        <v>11</v>
      </c>
      <c r="Y254" s="5">
        <v>11</v>
      </c>
      <c r="Z254" s="5">
        <v>10</v>
      </c>
      <c r="AA254" s="5">
        <v>9</v>
      </c>
      <c r="AB254" s="5">
        <v>7</v>
      </c>
      <c r="AC254" s="5">
        <v>11</v>
      </c>
      <c r="AD254" s="5">
        <v>13</v>
      </c>
      <c r="AE254" s="13">
        <v>11</v>
      </c>
      <c r="AF254" s="13">
        <v>11</v>
      </c>
    </row>
    <row r="255" spans="1:32" x14ac:dyDescent="0.35">
      <c r="A255" s="12" t="s">
        <v>306</v>
      </c>
      <c r="B255" s="5">
        <v>1175</v>
      </c>
      <c r="C255" s="5">
        <v>1157</v>
      </c>
      <c r="D255" s="5">
        <v>1128</v>
      </c>
      <c r="E255" s="5">
        <v>1007</v>
      </c>
      <c r="F255" s="5">
        <v>948</v>
      </c>
      <c r="G255" s="5">
        <v>1004</v>
      </c>
      <c r="H255" s="5">
        <v>1001</v>
      </c>
      <c r="I255" s="5">
        <v>967</v>
      </c>
      <c r="J255" s="5">
        <v>945</v>
      </c>
      <c r="K255" s="5">
        <v>912</v>
      </c>
      <c r="L255" s="5">
        <v>901</v>
      </c>
      <c r="M255" s="5">
        <v>892</v>
      </c>
      <c r="N255" s="5">
        <v>980</v>
      </c>
      <c r="O255" s="5">
        <v>981</v>
      </c>
      <c r="P255" s="5">
        <v>962</v>
      </c>
      <c r="Q255" s="5">
        <v>857</v>
      </c>
      <c r="R255" s="5">
        <v>830</v>
      </c>
      <c r="S255" s="5">
        <v>860</v>
      </c>
      <c r="T255" s="5">
        <v>826</v>
      </c>
      <c r="U255" s="5">
        <v>846</v>
      </c>
      <c r="V255" s="5">
        <v>768</v>
      </c>
      <c r="W255" s="5">
        <v>749</v>
      </c>
      <c r="X255" s="5">
        <v>795</v>
      </c>
      <c r="Y255" s="5">
        <v>768</v>
      </c>
      <c r="Z255" s="5">
        <v>879</v>
      </c>
      <c r="AA255" s="5">
        <v>895</v>
      </c>
      <c r="AB255" s="5">
        <v>811</v>
      </c>
      <c r="AC255" s="5">
        <v>751</v>
      </c>
      <c r="AD255" s="5">
        <v>695</v>
      </c>
      <c r="AE255" s="13">
        <v>713</v>
      </c>
      <c r="AF255" s="13">
        <v>745</v>
      </c>
    </row>
    <row r="256" spans="1:32" x14ac:dyDescent="0.35">
      <c r="A256" s="12" t="s">
        <v>307</v>
      </c>
      <c r="B256" s="5">
        <v>21</v>
      </c>
      <c r="C256" s="5">
        <v>23</v>
      </c>
      <c r="D256" s="5">
        <v>25</v>
      </c>
      <c r="E256" s="5">
        <v>20</v>
      </c>
      <c r="F256" s="5">
        <v>17</v>
      </c>
      <c r="G256" s="5">
        <v>15</v>
      </c>
      <c r="H256" s="5">
        <v>18</v>
      </c>
      <c r="I256" s="5">
        <v>17</v>
      </c>
      <c r="J256" s="5">
        <v>17</v>
      </c>
      <c r="K256" s="5">
        <v>17</v>
      </c>
      <c r="L256" s="5">
        <v>20</v>
      </c>
      <c r="M256" s="5">
        <v>17</v>
      </c>
      <c r="N256" s="5">
        <v>21</v>
      </c>
      <c r="O256" s="5">
        <v>19</v>
      </c>
      <c r="P256" s="5">
        <v>21</v>
      </c>
      <c r="Q256" s="5">
        <v>22</v>
      </c>
      <c r="R256" s="5">
        <v>18</v>
      </c>
      <c r="S256" s="5">
        <v>14</v>
      </c>
      <c r="T256" s="5">
        <v>15</v>
      </c>
      <c r="U256" s="5">
        <v>16</v>
      </c>
      <c r="V256" s="5">
        <v>12</v>
      </c>
      <c r="W256" s="5">
        <v>11</v>
      </c>
      <c r="X256" s="5">
        <v>12</v>
      </c>
      <c r="Y256" s="5">
        <v>11</v>
      </c>
      <c r="Z256" s="5">
        <v>15</v>
      </c>
      <c r="AA256" s="5">
        <v>16</v>
      </c>
      <c r="AB256" s="5">
        <v>16</v>
      </c>
      <c r="AC256" s="5">
        <v>17</v>
      </c>
      <c r="AD256" s="5">
        <v>14</v>
      </c>
      <c r="AE256" s="13">
        <v>14</v>
      </c>
      <c r="AF256" s="13">
        <v>11</v>
      </c>
    </row>
    <row r="257" spans="1:32" x14ac:dyDescent="0.35">
      <c r="A257" s="12" t="s">
        <v>308</v>
      </c>
      <c r="B257" s="5">
        <v>78</v>
      </c>
      <c r="C257" s="5">
        <v>81</v>
      </c>
      <c r="D257" s="5">
        <v>75</v>
      </c>
      <c r="E257" s="5">
        <v>69</v>
      </c>
      <c r="F257" s="5">
        <v>70</v>
      </c>
      <c r="G257" s="5">
        <v>71</v>
      </c>
      <c r="H257" s="5">
        <v>67</v>
      </c>
      <c r="I257" s="5">
        <v>70</v>
      </c>
      <c r="J257" s="5">
        <v>70</v>
      </c>
      <c r="K257" s="5">
        <v>69</v>
      </c>
      <c r="L257" s="5">
        <v>69</v>
      </c>
      <c r="M257" s="5">
        <v>63</v>
      </c>
      <c r="N257" s="5">
        <v>65</v>
      </c>
      <c r="O257" s="5">
        <v>60</v>
      </c>
      <c r="P257" s="5">
        <v>58</v>
      </c>
      <c r="Q257" s="5">
        <v>56</v>
      </c>
      <c r="R257" s="5">
        <v>57</v>
      </c>
      <c r="S257" s="5">
        <v>61</v>
      </c>
      <c r="T257" s="5">
        <v>56</v>
      </c>
      <c r="U257" s="5">
        <v>55</v>
      </c>
      <c r="V257" s="5">
        <v>52</v>
      </c>
      <c r="W257" s="5">
        <v>50</v>
      </c>
      <c r="X257" s="5">
        <v>57</v>
      </c>
      <c r="Y257" s="5">
        <v>53</v>
      </c>
      <c r="Z257" s="5">
        <v>56</v>
      </c>
      <c r="AA257" s="5">
        <v>59</v>
      </c>
      <c r="AB257" s="5">
        <v>56</v>
      </c>
      <c r="AC257" s="5">
        <v>54</v>
      </c>
      <c r="AD257" s="5">
        <v>53</v>
      </c>
      <c r="AE257" s="13">
        <v>53</v>
      </c>
      <c r="AF257" s="13">
        <v>55</v>
      </c>
    </row>
    <row r="258" spans="1:32" x14ac:dyDescent="0.35">
      <c r="A258" s="12" t="s">
        <v>309</v>
      </c>
      <c r="B258" s="5">
        <v>18</v>
      </c>
      <c r="C258" s="5">
        <v>19</v>
      </c>
      <c r="D258" s="5">
        <v>16</v>
      </c>
      <c r="E258" s="5">
        <v>14</v>
      </c>
      <c r="F258" s="5">
        <v>14</v>
      </c>
      <c r="G258" s="5">
        <v>17</v>
      </c>
      <c r="H258" s="5">
        <v>15</v>
      </c>
      <c r="I258" s="5">
        <v>17</v>
      </c>
      <c r="J258" s="5">
        <v>20</v>
      </c>
      <c r="K258" s="5">
        <v>19</v>
      </c>
      <c r="L258" s="5">
        <v>21</v>
      </c>
      <c r="M258" s="5">
        <v>20</v>
      </c>
      <c r="N258" s="5">
        <v>20</v>
      </c>
      <c r="O258" s="5">
        <v>21</v>
      </c>
      <c r="P258" s="5">
        <v>21</v>
      </c>
      <c r="Q258" s="5">
        <v>19</v>
      </c>
      <c r="R258" s="5">
        <v>13</v>
      </c>
      <c r="S258" s="5">
        <v>16</v>
      </c>
      <c r="T258" s="5">
        <v>15</v>
      </c>
      <c r="U258" s="5">
        <v>14</v>
      </c>
      <c r="V258" s="5">
        <v>18</v>
      </c>
      <c r="W258" s="5">
        <v>21</v>
      </c>
      <c r="X258" s="5">
        <v>26</v>
      </c>
      <c r="Y258" s="5">
        <v>18</v>
      </c>
      <c r="Z258" s="5">
        <v>19</v>
      </c>
      <c r="AA258" s="5">
        <v>21</v>
      </c>
      <c r="AB258" s="5">
        <v>20</v>
      </c>
      <c r="AC258" s="5">
        <v>17</v>
      </c>
      <c r="AD258" s="5">
        <v>18</v>
      </c>
      <c r="AE258" s="13">
        <v>22</v>
      </c>
      <c r="AF258" s="13">
        <v>17</v>
      </c>
    </row>
    <row r="259" spans="1:32" x14ac:dyDescent="0.35">
      <c r="A259" s="12" t="s">
        <v>310</v>
      </c>
      <c r="B259" s="5">
        <v>47</v>
      </c>
      <c r="C259" s="5">
        <v>39</v>
      </c>
      <c r="D259" s="5">
        <v>37</v>
      </c>
      <c r="E259" s="5">
        <v>29</v>
      </c>
      <c r="F259" s="5">
        <v>33</v>
      </c>
      <c r="G259" s="5">
        <v>36</v>
      </c>
      <c r="H259" s="5">
        <v>36</v>
      </c>
      <c r="I259" s="5">
        <v>31</v>
      </c>
      <c r="J259" s="5">
        <v>34</v>
      </c>
      <c r="K259" s="5">
        <v>34</v>
      </c>
      <c r="L259" s="5">
        <v>29</v>
      </c>
      <c r="M259" s="5">
        <v>27</v>
      </c>
      <c r="N259" s="5">
        <v>38</v>
      </c>
      <c r="O259" s="5">
        <v>33</v>
      </c>
      <c r="P259" s="5">
        <v>35</v>
      </c>
      <c r="Q259" s="5">
        <v>27</v>
      </c>
      <c r="R259" s="5">
        <v>36</v>
      </c>
      <c r="S259" s="5">
        <v>31</v>
      </c>
      <c r="T259" s="5">
        <v>29</v>
      </c>
      <c r="U259" s="5">
        <v>33</v>
      </c>
      <c r="V259" s="5">
        <v>26</v>
      </c>
      <c r="W259" s="5">
        <v>24</v>
      </c>
      <c r="X259" s="5">
        <v>28</v>
      </c>
      <c r="Y259" s="5">
        <v>27</v>
      </c>
      <c r="Z259" s="5">
        <v>32</v>
      </c>
      <c r="AA259" s="5">
        <v>29</v>
      </c>
      <c r="AB259" s="5">
        <v>29</v>
      </c>
      <c r="AC259" s="5">
        <v>28</v>
      </c>
      <c r="AD259" s="5">
        <v>25</v>
      </c>
      <c r="AE259" s="13">
        <v>26</v>
      </c>
      <c r="AF259" s="13">
        <v>26</v>
      </c>
    </row>
    <row r="260" spans="1:32" x14ac:dyDescent="0.35">
      <c r="A260" s="12" t="s">
        <v>311</v>
      </c>
      <c r="B260" s="5">
        <v>223</v>
      </c>
      <c r="C260" s="5">
        <v>206</v>
      </c>
      <c r="D260" s="5">
        <v>200</v>
      </c>
      <c r="E260" s="5">
        <v>191</v>
      </c>
      <c r="F260" s="5">
        <v>193</v>
      </c>
      <c r="G260" s="5">
        <v>194</v>
      </c>
      <c r="H260" s="5">
        <v>197</v>
      </c>
      <c r="I260" s="5">
        <v>194</v>
      </c>
      <c r="J260" s="5">
        <v>168</v>
      </c>
      <c r="K260" s="5">
        <v>162</v>
      </c>
      <c r="L260" s="5">
        <v>168</v>
      </c>
      <c r="M260" s="5">
        <v>161</v>
      </c>
      <c r="N260" s="5">
        <v>192</v>
      </c>
      <c r="O260" s="5">
        <v>189</v>
      </c>
      <c r="P260" s="5">
        <v>177</v>
      </c>
      <c r="Q260" s="5">
        <v>148</v>
      </c>
      <c r="R260" s="5">
        <v>148</v>
      </c>
      <c r="S260" s="5">
        <v>147</v>
      </c>
      <c r="T260" s="5">
        <v>153</v>
      </c>
      <c r="U260" s="5">
        <v>158</v>
      </c>
      <c r="V260" s="5">
        <v>132</v>
      </c>
      <c r="W260" s="5">
        <v>128</v>
      </c>
      <c r="X260" s="5">
        <v>143</v>
      </c>
      <c r="Y260" s="5">
        <v>137</v>
      </c>
      <c r="Z260" s="5">
        <v>165</v>
      </c>
      <c r="AA260" s="5">
        <v>159</v>
      </c>
      <c r="AB260" s="5">
        <v>152</v>
      </c>
      <c r="AC260" s="5">
        <v>122</v>
      </c>
      <c r="AD260" s="5">
        <v>126</v>
      </c>
      <c r="AE260" s="13">
        <v>123</v>
      </c>
      <c r="AF260" s="13">
        <v>129</v>
      </c>
    </row>
    <row r="261" spans="1:32" x14ac:dyDescent="0.35">
      <c r="A261" s="12" t="s">
        <v>312</v>
      </c>
      <c r="B261" s="5">
        <v>105</v>
      </c>
      <c r="C261" s="5">
        <v>108</v>
      </c>
      <c r="D261" s="5">
        <v>107</v>
      </c>
      <c r="E261" s="5">
        <v>95</v>
      </c>
      <c r="F261" s="5">
        <v>75</v>
      </c>
      <c r="G261" s="5">
        <v>81</v>
      </c>
      <c r="H261" s="5">
        <v>82</v>
      </c>
      <c r="I261" s="5">
        <v>83</v>
      </c>
      <c r="J261" s="5">
        <v>80</v>
      </c>
      <c r="K261" s="5">
        <v>74</v>
      </c>
      <c r="L261" s="5">
        <v>84</v>
      </c>
      <c r="M261" s="5">
        <v>93</v>
      </c>
      <c r="N261" s="5">
        <v>106</v>
      </c>
      <c r="O261" s="5">
        <v>97</v>
      </c>
      <c r="P261" s="5">
        <v>83</v>
      </c>
      <c r="Q261" s="5">
        <v>73</v>
      </c>
      <c r="R261" s="5">
        <v>57</v>
      </c>
      <c r="S261" s="5">
        <v>60</v>
      </c>
      <c r="T261" s="5">
        <v>59</v>
      </c>
      <c r="U261" s="5">
        <v>58</v>
      </c>
      <c r="V261" s="5">
        <v>55</v>
      </c>
      <c r="W261" s="5">
        <v>56</v>
      </c>
      <c r="X261" s="5">
        <v>55</v>
      </c>
      <c r="Y261" s="5">
        <v>57</v>
      </c>
      <c r="Z261" s="5">
        <v>75</v>
      </c>
      <c r="AA261" s="5">
        <v>67</v>
      </c>
      <c r="AB261" s="5">
        <v>70</v>
      </c>
      <c r="AC261" s="5">
        <v>73</v>
      </c>
      <c r="AD261" s="5">
        <v>55</v>
      </c>
      <c r="AE261" s="13">
        <v>57</v>
      </c>
      <c r="AF261" s="13">
        <v>60</v>
      </c>
    </row>
    <row r="262" spans="1:32" x14ac:dyDescent="0.35">
      <c r="A262" s="12" t="s">
        <v>313</v>
      </c>
      <c r="B262" s="5">
        <v>43</v>
      </c>
      <c r="C262" s="5">
        <v>45</v>
      </c>
      <c r="D262" s="5">
        <v>42</v>
      </c>
      <c r="E262" s="5">
        <v>38</v>
      </c>
      <c r="F262" s="5">
        <v>33</v>
      </c>
      <c r="G262" s="5">
        <v>36</v>
      </c>
      <c r="H262" s="5">
        <v>38</v>
      </c>
      <c r="I262" s="5">
        <v>41</v>
      </c>
      <c r="J262" s="5">
        <v>43</v>
      </c>
      <c r="K262" s="5">
        <v>38</v>
      </c>
      <c r="L262" s="5">
        <v>40</v>
      </c>
      <c r="M262" s="5">
        <v>41</v>
      </c>
      <c r="N262" s="5">
        <v>44</v>
      </c>
      <c r="O262" s="5">
        <v>50</v>
      </c>
      <c r="P262" s="5">
        <v>49</v>
      </c>
      <c r="Q262" s="5">
        <v>43</v>
      </c>
      <c r="R262" s="5">
        <v>39</v>
      </c>
      <c r="S262" s="5">
        <v>38</v>
      </c>
      <c r="T262" s="5">
        <v>33</v>
      </c>
      <c r="U262" s="5">
        <v>34</v>
      </c>
      <c r="V262" s="5">
        <v>33</v>
      </c>
      <c r="W262" s="5">
        <v>31</v>
      </c>
      <c r="X262" s="5">
        <v>34</v>
      </c>
      <c r="Y262" s="5">
        <v>32</v>
      </c>
      <c r="Z262" s="5">
        <v>38</v>
      </c>
      <c r="AA262" s="5">
        <v>40</v>
      </c>
      <c r="AB262" s="5">
        <v>37</v>
      </c>
      <c r="AC262" s="5">
        <v>34</v>
      </c>
      <c r="AD262" s="5">
        <v>39</v>
      </c>
      <c r="AE262" s="13">
        <v>40</v>
      </c>
      <c r="AF262" s="13">
        <v>37</v>
      </c>
    </row>
    <row r="263" spans="1:32" x14ac:dyDescent="0.35">
      <c r="A263" s="12" t="s">
        <v>314</v>
      </c>
      <c r="B263" s="5">
        <v>75</v>
      </c>
      <c r="C263" s="5">
        <v>73</v>
      </c>
      <c r="D263" s="5">
        <v>73</v>
      </c>
      <c r="E263" s="5">
        <v>72</v>
      </c>
      <c r="F263" s="5">
        <v>68</v>
      </c>
      <c r="G263" s="5">
        <v>75</v>
      </c>
      <c r="H263" s="5">
        <v>65</v>
      </c>
      <c r="I263" s="5">
        <v>65</v>
      </c>
      <c r="J263" s="5">
        <v>58</v>
      </c>
      <c r="K263" s="5">
        <v>60</v>
      </c>
      <c r="L263" s="5">
        <v>73</v>
      </c>
      <c r="M263" s="5">
        <v>65</v>
      </c>
      <c r="N263" s="5">
        <v>68</v>
      </c>
      <c r="O263" s="5">
        <v>70</v>
      </c>
      <c r="P263" s="5">
        <v>67</v>
      </c>
      <c r="Q263" s="5">
        <v>64</v>
      </c>
      <c r="R263" s="5">
        <v>54</v>
      </c>
      <c r="S263" s="5">
        <v>47</v>
      </c>
      <c r="T263" s="5">
        <v>50</v>
      </c>
      <c r="U263" s="5">
        <v>45</v>
      </c>
      <c r="V263" s="5">
        <v>44</v>
      </c>
      <c r="W263" s="5">
        <v>41</v>
      </c>
      <c r="X263" s="5">
        <v>43</v>
      </c>
      <c r="Y263" s="5">
        <v>36</v>
      </c>
      <c r="Z263" s="5">
        <v>50</v>
      </c>
      <c r="AA263" s="5">
        <v>57</v>
      </c>
      <c r="AB263" s="5">
        <v>47</v>
      </c>
      <c r="AC263" s="5">
        <v>54</v>
      </c>
      <c r="AD263" s="5">
        <v>43</v>
      </c>
      <c r="AE263" s="13">
        <v>43</v>
      </c>
      <c r="AF263" s="13">
        <v>43</v>
      </c>
    </row>
    <row r="264" spans="1:32" x14ac:dyDescent="0.35">
      <c r="A264" s="12" t="s">
        <v>315</v>
      </c>
      <c r="B264" s="5">
        <v>109</v>
      </c>
      <c r="C264" s="5">
        <v>109</v>
      </c>
      <c r="D264" s="5">
        <v>99</v>
      </c>
      <c r="E264" s="5">
        <v>96</v>
      </c>
      <c r="F264" s="5">
        <v>77</v>
      </c>
      <c r="G264" s="5">
        <v>81</v>
      </c>
      <c r="H264" s="5">
        <v>86</v>
      </c>
      <c r="I264" s="5">
        <v>79</v>
      </c>
      <c r="J264" s="5">
        <v>81</v>
      </c>
      <c r="K264" s="5">
        <v>81</v>
      </c>
      <c r="L264" s="5">
        <v>85</v>
      </c>
      <c r="M264" s="5">
        <v>92</v>
      </c>
      <c r="N264" s="5">
        <v>104</v>
      </c>
      <c r="O264" s="5">
        <v>91</v>
      </c>
      <c r="P264" s="5">
        <v>89</v>
      </c>
      <c r="Q264" s="5">
        <v>80</v>
      </c>
      <c r="R264" s="5">
        <v>71</v>
      </c>
      <c r="S264" s="5">
        <v>74</v>
      </c>
      <c r="T264" s="5">
        <v>69</v>
      </c>
      <c r="U264" s="5">
        <v>74</v>
      </c>
      <c r="V264" s="5">
        <v>67</v>
      </c>
      <c r="W264" s="5">
        <v>68</v>
      </c>
      <c r="X264" s="5">
        <v>71</v>
      </c>
      <c r="Y264" s="5">
        <v>78</v>
      </c>
      <c r="Z264" s="5">
        <v>91</v>
      </c>
      <c r="AA264" s="5">
        <v>89</v>
      </c>
      <c r="AB264" s="5">
        <v>79</v>
      </c>
      <c r="AC264" s="5">
        <v>70</v>
      </c>
      <c r="AD264" s="5">
        <v>64</v>
      </c>
      <c r="AE264" s="13">
        <v>67</v>
      </c>
      <c r="AF264" s="13">
        <v>66</v>
      </c>
    </row>
    <row r="265" spans="1:32" x14ac:dyDescent="0.35">
      <c r="A265" s="12" t="s">
        <v>316</v>
      </c>
      <c r="B265" s="5">
        <v>69</v>
      </c>
      <c r="C265" s="5">
        <v>58</v>
      </c>
      <c r="D265" s="5">
        <v>59</v>
      </c>
      <c r="E265" s="5">
        <v>51</v>
      </c>
      <c r="F265" s="5">
        <v>55</v>
      </c>
      <c r="G265" s="5">
        <v>54</v>
      </c>
      <c r="H265" s="5">
        <v>58</v>
      </c>
      <c r="I265" s="5">
        <v>59</v>
      </c>
      <c r="J265" s="5">
        <v>57</v>
      </c>
      <c r="K265" s="5">
        <v>57</v>
      </c>
      <c r="L265" s="5">
        <v>60</v>
      </c>
      <c r="M265" s="5">
        <v>59</v>
      </c>
      <c r="N265" s="5">
        <v>63</v>
      </c>
      <c r="O265" s="5">
        <v>57</v>
      </c>
      <c r="P265" s="5">
        <v>63</v>
      </c>
      <c r="Q265" s="5">
        <v>65</v>
      </c>
      <c r="R265" s="5">
        <v>59</v>
      </c>
      <c r="S265" s="5">
        <v>62</v>
      </c>
      <c r="T265" s="5">
        <v>58</v>
      </c>
      <c r="U265" s="5">
        <v>52</v>
      </c>
      <c r="V265" s="5">
        <v>48</v>
      </c>
      <c r="W265" s="5">
        <v>46</v>
      </c>
      <c r="X265" s="5">
        <v>52</v>
      </c>
      <c r="Y265" s="5">
        <v>54</v>
      </c>
      <c r="Z265" s="5">
        <v>60</v>
      </c>
      <c r="AA265" s="5">
        <v>54</v>
      </c>
      <c r="AB265" s="5">
        <v>56</v>
      </c>
      <c r="AC265" s="5">
        <v>47</v>
      </c>
      <c r="AD265" s="5">
        <v>39</v>
      </c>
      <c r="AE265" s="13">
        <v>40</v>
      </c>
      <c r="AF265" s="13">
        <v>36</v>
      </c>
    </row>
    <row r="266" spans="1:32" x14ac:dyDescent="0.35">
      <c r="A266" s="12" t="s">
        <v>317</v>
      </c>
      <c r="B266" s="5">
        <v>64</v>
      </c>
      <c r="C266" s="5">
        <v>60</v>
      </c>
      <c r="D266" s="5">
        <v>60</v>
      </c>
      <c r="E266" s="5">
        <v>42</v>
      </c>
      <c r="F266" s="5">
        <v>44</v>
      </c>
      <c r="G266" s="5">
        <v>46</v>
      </c>
      <c r="H266" s="5">
        <v>49</v>
      </c>
      <c r="I266" s="5">
        <v>46</v>
      </c>
      <c r="J266" s="5">
        <v>48</v>
      </c>
      <c r="K266" s="5">
        <v>48</v>
      </c>
      <c r="L266" s="5">
        <v>56</v>
      </c>
      <c r="M266" s="5">
        <v>56</v>
      </c>
      <c r="N266" s="5">
        <v>62</v>
      </c>
      <c r="O266" s="5">
        <v>60</v>
      </c>
      <c r="P266" s="5">
        <v>56</v>
      </c>
      <c r="Q266" s="5">
        <v>43</v>
      </c>
      <c r="R266" s="5">
        <v>44</v>
      </c>
      <c r="S266" s="5">
        <v>45</v>
      </c>
      <c r="T266" s="5">
        <v>41</v>
      </c>
      <c r="U266" s="5">
        <v>37</v>
      </c>
      <c r="V266" s="5">
        <v>39</v>
      </c>
      <c r="W266" s="5">
        <v>40</v>
      </c>
      <c r="X266" s="5">
        <v>42</v>
      </c>
      <c r="Y266" s="5">
        <v>46</v>
      </c>
      <c r="Z266" s="5">
        <v>53</v>
      </c>
      <c r="AA266" s="5">
        <v>50</v>
      </c>
      <c r="AB266" s="5">
        <v>43</v>
      </c>
      <c r="AC266" s="5">
        <v>36</v>
      </c>
      <c r="AD266" s="5">
        <v>29</v>
      </c>
      <c r="AE266" s="13">
        <v>33</v>
      </c>
      <c r="AF266" s="13">
        <v>34</v>
      </c>
    </row>
    <row r="267" spans="1:32" x14ac:dyDescent="0.35">
      <c r="A267" s="12" t="s">
        <v>318</v>
      </c>
      <c r="B267" s="5">
        <v>24</v>
      </c>
      <c r="C267" s="5">
        <v>23</v>
      </c>
      <c r="D267" s="5">
        <v>23</v>
      </c>
      <c r="E267" s="5">
        <v>18</v>
      </c>
      <c r="F267" s="5">
        <v>22</v>
      </c>
      <c r="G267" s="5">
        <v>23</v>
      </c>
      <c r="H267" s="5">
        <v>24</v>
      </c>
      <c r="I267" s="5">
        <v>21</v>
      </c>
      <c r="J267" s="5">
        <v>23</v>
      </c>
      <c r="K267" s="5">
        <v>24</v>
      </c>
      <c r="L267" s="5">
        <v>31</v>
      </c>
      <c r="M267" s="5">
        <v>30</v>
      </c>
      <c r="N267" s="5">
        <v>24</v>
      </c>
      <c r="O267" s="5">
        <v>24</v>
      </c>
      <c r="P267" s="5">
        <v>22</v>
      </c>
      <c r="Q267" s="5">
        <v>21</v>
      </c>
      <c r="R267" s="5">
        <v>21</v>
      </c>
      <c r="S267" s="5">
        <v>23</v>
      </c>
      <c r="T267" s="5">
        <v>25</v>
      </c>
      <c r="U267" s="5">
        <v>25</v>
      </c>
      <c r="V267" s="5">
        <v>21</v>
      </c>
      <c r="W267" s="5">
        <v>21</v>
      </c>
      <c r="X267" s="5">
        <v>23</v>
      </c>
      <c r="Y267" s="5">
        <v>24</v>
      </c>
      <c r="Z267" s="5">
        <v>29</v>
      </c>
      <c r="AA267" s="5">
        <v>30</v>
      </c>
      <c r="AB267" s="5">
        <v>29</v>
      </c>
      <c r="AC267" s="5">
        <v>25</v>
      </c>
      <c r="AD267" s="5">
        <v>20</v>
      </c>
      <c r="AE267" s="13">
        <v>23</v>
      </c>
      <c r="AF267" s="13">
        <v>24</v>
      </c>
    </row>
    <row r="268" spans="1:32" x14ac:dyDescent="0.35">
      <c r="A268" s="12" t="s">
        <v>319</v>
      </c>
      <c r="B268" s="5">
        <v>179</v>
      </c>
      <c r="C268" s="5">
        <v>168</v>
      </c>
      <c r="D268" s="5">
        <v>163</v>
      </c>
      <c r="E268" s="5">
        <v>137</v>
      </c>
      <c r="F268" s="5">
        <v>115</v>
      </c>
      <c r="G268" s="5">
        <v>121</v>
      </c>
      <c r="H268" s="5">
        <v>125</v>
      </c>
      <c r="I268" s="5">
        <v>121</v>
      </c>
      <c r="J268" s="5">
        <v>118</v>
      </c>
      <c r="K268" s="5">
        <v>114</v>
      </c>
      <c r="L268" s="5">
        <v>116</v>
      </c>
      <c r="M268" s="5">
        <v>120</v>
      </c>
      <c r="N268" s="5">
        <v>149</v>
      </c>
      <c r="O268" s="5">
        <v>157</v>
      </c>
      <c r="P268" s="5">
        <v>146</v>
      </c>
      <c r="Q268" s="5">
        <v>115</v>
      </c>
      <c r="R268" s="5">
        <v>102</v>
      </c>
      <c r="S268" s="5">
        <v>104</v>
      </c>
      <c r="T268" s="5">
        <v>96</v>
      </c>
      <c r="U268" s="5">
        <v>95</v>
      </c>
      <c r="V268" s="5">
        <v>96</v>
      </c>
      <c r="W268" s="5">
        <v>86</v>
      </c>
      <c r="X268" s="5">
        <v>98</v>
      </c>
      <c r="Y268" s="5">
        <v>96</v>
      </c>
      <c r="Z268" s="5">
        <v>124</v>
      </c>
      <c r="AA268" s="5">
        <v>120</v>
      </c>
      <c r="AB268" s="5">
        <v>112</v>
      </c>
      <c r="AC268" s="5">
        <v>85</v>
      </c>
      <c r="AD268" s="5">
        <v>83</v>
      </c>
      <c r="AE268" s="13">
        <v>88</v>
      </c>
      <c r="AF268" s="13">
        <v>88</v>
      </c>
    </row>
    <row r="269" spans="1:32" x14ac:dyDescent="0.35">
      <c r="A269" s="12" t="s">
        <v>320</v>
      </c>
      <c r="B269" s="5">
        <v>92</v>
      </c>
      <c r="C269" s="5">
        <v>85</v>
      </c>
      <c r="D269" s="5">
        <v>86</v>
      </c>
      <c r="E269" s="5">
        <v>69</v>
      </c>
      <c r="F269" s="5">
        <v>76</v>
      </c>
      <c r="G269" s="5">
        <v>81</v>
      </c>
      <c r="H269" s="5">
        <v>78</v>
      </c>
      <c r="I269" s="5">
        <v>79</v>
      </c>
      <c r="J269" s="5">
        <v>74</v>
      </c>
      <c r="K269" s="5">
        <v>76</v>
      </c>
      <c r="L269" s="5">
        <v>69</v>
      </c>
      <c r="M269" s="5">
        <v>69</v>
      </c>
      <c r="N269" s="5">
        <v>80</v>
      </c>
      <c r="O269" s="5">
        <v>82</v>
      </c>
      <c r="P269" s="5">
        <v>79</v>
      </c>
      <c r="Q269" s="5">
        <v>65</v>
      </c>
      <c r="R269" s="5">
        <v>66</v>
      </c>
      <c r="S269" s="5">
        <v>68</v>
      </c>
      <c r="T269" s="5">
        <v>72</v>
      </c>
      <c r="U269" s="5">
        <v>73</v>
      </c>
      <c r="V269" s="5">
        <v>67</v>
      </c>
      <c r="W269" s="5">
        <v>60</v>
      </c>
      <c r="X269" s="5">
        <v>62</v>
      </c>
      <c r="Y269" s="5">
        <v>67</v>
      </c>
      <c r="Z269" s="5">
        <v>82</v>
      </c>
      <c r="AA269" s="5">
        <v>79</v>
      </c>
      <c r="AB269" s="5">
        <v>75</v>
      </c>
      <c r="AC269" s="5">
        <v>62</v>
      </c>
      <c r="AD269" s="5">
        <v>60</v>
      </c>
      <c r="AE269" s="13">
        <v>59</v>
      </c>
      <c r="AF269" s="13">
        <v>59</v>
      </c>
    </row>
    <row r="270" spans="1:32" x14ac:dyDescent="0.35">
      <c r="A270" s="12" t="s">
        <v>321</v>
      </c>
      <c r="B270" s="5">
        <v>90</v>
      </c>
      <c r="C270" s="5">
        <v>94</v>
      </c>
      <c r="D270" s="5">
        <v>90</v>
      </c>
      <c r="E270" s="5">
        <v>75</v>
      </c>
      <c r="F270" s="5">
        <v>70</v>
      </c>
      <c r="G270" s="5">
        <v>76</v>
      </c>
      <c r="H270" s="5">
        <v>73</v>
      </c>
      <c r="I270" s="5">
        <v>73</v>
      </c>
      <c r="J270" s="5">
        <v>65</v>
      </c>
      <c r="K270" s="5">
        <v>65</v>
      </c>
      <c r="L270" s="5">
        <v>63</v>
      </c>
      <c r="M270" s="5">
        <v>56</v>
      </c>
      <c r="N270" s="5">
        <v>71</v>
      </c>
      <c r="O270" s="5">
        <v>70</v>
      </c>
      <c r="P270" s="5">
        <v>68</v>
      </c>
      <c r="Q270" s="5">
        <v>58</v>
      </c>
      <c r="R270" s="5">
        <v>59</v>
      </c>
      <c r="S270" s="5">
        <v>58</v>
      </c>
      <c r="T270" s="5">
        <v>61</v>
      </c>
      <c r="U270" s="5">
        <v>59</v>
      </c>
      <c r="V270" s="5">
        <v>50</v>
      </c>
      <c r="W270" s="5">
        <v>47</v>
      </c>
      <c r="X270" s="5">
        <v>51</v>
      </c>
      <c r="Y270" s="5">
        <v>47</v>
      </c>
      <c r="Z270" s="5">
        <v>60</v>
      </c>
      <c r="AA270" s="5">
        <v>59</v>
      </c>
      <c r="AB270" s="5">
        <v>47</v>
      </c>
      <c r="AC270" s="5">
        <v>42</v>
      </c>
      <c r="AD270" s="5">
        <v>45</v>
      </c>
      <c r="AE270" s="13">
        <v>45</v>
      </c>
      <c r="AF270" s="13">
        <v>47</v>
      </c>
    </row>
    <row r="271" spans="1:32" x14ac:dyDescent="0.35">
      <c r="A271" s="12" t="s">
        <v>322</v>
      </c>
      <c r="B271" s="5">
        <v>22</v>
      </c>
      <c r="C271" s="5">
        <v>26</v>
      </c>
      <c r="D271" s="5">
        <v>22</v>
      </c>
      <c r="E271" s="5">
        <v>27</v>
      </c>
      <c r="F271" s="5">
        <v>22</v>
      </c>
      <c r="G271" s="5">
        <v>24</v>
      </c>
      <c r="H271" s="5">
        <v>23</v>
      </c>
      <c r="I271" s="5">
        <v>22</v>
      </c>
      <c r="J271" s="5">
        <v>18</v>
      </c>
      <c r="K271" s="5">
        <v>23</v>
      </c>
      <c r="L271" s="5">
        <v>21</v>
      </c>
      <c r="M271" s="5">
        <v>23</v>
      </c>
      <c r="N271" s="5">
        <v>26</v>
      </c>
      <c r="O271" s="5">
        <v>24</v>
      </c>
      <c r="P271" s="5">
        <v>22</v>
      </c>
      <c r="Q271" s="5">
        <v>18</v>
      </c>
      <c r="R271" s="5">
        <v>14</v>
      </c>
      <c r="S271" s="5">
        <v>14</v>
      </c>
      <c r="T271" s="5">
        <v>15</v>
      </c>
      <c r="U271" s="5">
        <v>14</v>
      </c>
      <c r="V271" s="5">
        <v>12</v>
      </c>
      <c r="W271" s="5">
        <v>15</v>
      </c>
      <c r="X271" s="5">
        <v>12</v>
      </c>
      <c r="Y271" s="5">
        <v>13</v>
      </c>
      <c r="Z271" s="5">
        <v>18</v>
      </c>
      <c r="AA271" s="5">
        <v>19</v>
      </c>
      <c r="AB271" s="5">
        <v>16</v>
      </c>
      <c r="AC271" s="5">
        <v>14</v>
      </c>
      <c r="AD271" s="5">
        <v>14</v>
      </c>
      <c r="AE271" s="13">
        <v>14</v>
      </c>
      <c r="AF271" s="13">
        <v>16</v>
      </c>
    </row>
    <row r="272" spans="1:32" x14ac:dyDescent="0.35">
      <c r="A272" s="12" t="s">
        <v>323</v>
      </c>
      <c r="B272" s="5">
        <v>27</v>
      </c>
      <c r="C272" s="5">
        <v>35</v>
      </c>
      <c r="D272" s="5">
        <v>26</v>
      </c>
      <c r="E272" s="5">
        <v>32</v>
      </c>
      <c r="F272" s="5">
        <v>24</v>
      </c>
      <c r="G272" s="5">
        <v>24</v>
      </c>
      <c r="H272" s="5">
        <v>26</v>
      </c>
      <c r="I272" s="5">
        <v>27</v>
      </c>
      <c r="J272" s="5">
        <v>26</v>
      </c>
      <c r="K272" s="5">
        <v>24</v>
      </c>
      <c r="L272" s="5">
        <v>23</v>
      </c>
      <c r="M272" s="5">
        <v>25</v>
      </c>
      <c r="N272" s="5">
        <v>29</v>
      </c>
      <c r="O272" s="5">
        <v>31</v>
      </c>
      <c r="P272" s="5">
        <v>33</v>
      </c>
      <c r="Q272" s="5">
        <v>31</v>
      </c>
      <c r="R272" s="5">
        <v>26</v>
      </c>
      <c r="S272" s="5">
        <v>28</v>
      </c>
      <c r="T272" s="5">
        <v>27</v>
      </c>
      <c r="U272" s="5">
        <v>26</v>
      </c>
      <c r="V272" s="5">
        <v>25</v>
      </c>
      <c r="W272" s="5">
        <v>25</v>
      </c>
      <c r="X272" s="5">
        <v>20</v>
      </c>
      <c r="Y272" s="5">
        <v>25</v>
      </c>
      <c r="Z272" s="5">
        <v>28</v>
      </c>
      <c r="AA272" s="5">
        <v>30</v>
      </c>
      <c r="AB272" s="5">
        <v>29</v>
      </c>
      <c r="AC272" s="5">
        <v>26</v>
      </c>
      <c r="AD272" s="5">
        <v>25</v>
      </c>
      <c r="AE272" s="13">
        <v>26</v>
      </c>
      <c r="AF272" s="13">
        <v>27</v>
      </c>
    </row>
    <row r="273" spans="1:32" x14ac:dyDescent="0.35">
      <c r="A273" s="12" t="s">
        <v>324</v>
      </c>
      <c r="B273" s="5">
        <v>7</v>
      </c>
      <c r="C273" s="5">
        <v>7</v>
      </c>
      <c r="D273" s="5">
        <v>8</v>
      </c>
      <c r="E273" s="5">
        <v>9</v>
      </c>
      <c r="F273" s="5">
        <v>8</v>
      </c>
      <c r="G273" s="5">
        <v>9</v>
      </c>
      <c r="H273" s="5">
        <v>10</v>
      </c>
      <c r="I273" s="5">
        <v>8</v>
      </c>
      <c r="J273" s="5">
        <v>9</v>
      </c>
      <c r="K273" s="5">
        <v>5</v>
      </c>
      <c r="L273" s="5">
        <v>8</v>
      </c>
      <c r="M273" s="5">
        <v>7</v>
      </c>
      <c r="N273" s="5">
        <v>8</v>
      </c>
      <c r="O273" s="5">
        <v>6</v>
      </c>
      <c r="P273" s="5">
        <v>8</v>
      </c>
      <c r="Q273" s="5">
        <v>4</v>
      </c>
      <c r="R273" s="5">
        <v>6</v>
      </c>
      <c r="S273" s="5">
        <v>6</v>
      </c>
      <c r="T273" s="5">
        <v>9</v>
      </c>
      <c r="U273" s="5">
        <v>7</v>
      </c>
      <c r="V273" s="5">
        <v>7</v>
      </c>
      <c r="W273" s="5">
        <v>8</v>
      </c>
      <c r="X273" s="5">
        <v>9</v>
      </c>
      <c r="Y273" s="5">
        <v>10</v>
      </c>
      <c r="Z273" s="5">
        <v>9</v>
      </c>
      <c r="AA273" s="5">
        <v>10</v>
      </c>
      <c r="AB273" s="5">
        <v>9</v>
      </c>
      <c r="AC273" s="5">
        <v>8</v>
      </c>
      <c r="AD273" s="5">
        <v>11</v>
      </c>
      <c r="AE273" s="13">
        <v>6</v>
      </c>
      <c r="AF273" s="13">
        <v>7</v>
      </c>
    </row>
    <row r="274" spans="1:32" x14ac:dyDescent="0.35">
      <c r="A274" s="12" t="s">
        <v>325</v>
      </c>
      <c r="B274" s="5">
        <v>285</v>
      </c>
      <c r="C274" s="5">
        <v>271</v>
      </c>
      <c r="D274" s="5">
        <v>252</v>
      </c>
      <c r="E274" s="5">
        <v>223</v>
      </c>
      <c r="F274" s="5">
        <v>222</v>
      </c>
      <c r="G274" s="5">
        <v>233</v>
      </c>
      <c r="H274" s="5">
        <v>247</v>
      </c>
      <c r="I274" s="5">
        <v>248</v>
      </c>
      <c r="J274" s="5">
        <v>226</v>
      </c>
      <c r="K274" s="5">
        <v>224</v>
      </c>
      <c r="L274" s="5">
        <v>232</v>
      </c>
      <c r="M274" s="5">
        <v>214</v>
      </c>
      <c r="N274" s="5">
        <v>234</v>
      </c>
      <c r="O274" s="5">
        <v>239</v>
      </c>
      <c r="P274" s="5">
        <v>234</v>
      </c>
      <c r="Q274" s="5">
        <v>192</v>
      </c>
      <c r="R274" s="5">
        <v>184</v>
      </c>
      <c r="S274" s="5">
        <v>184</v>
      </c>
      <c r="T274" s="5">
        <v>187</v>
      </c>
      <c r="U274" s="5">
        <v>184</v>
      </c>
      <c r="V274" s="5">
        <v>172</v>
      </c>
      <c r="W274" s="5">
        <v>154</v>
      </c>
      <c r="X274" s="5">
        <v>165</v>
      </c>
      <c r="Y274" s="5">
        <v>161</v>
      </c>
      <c r="Z274" s="5">
        <v>209</v>
      </c>
      <c r="AA274" s="5">
        <v>209</v>
      </c>
      <c r="AB274" s="5">
        <v>201</v>
      </c>
      <c r="AC274" s="5">
        <v>163</v>
      </c>
      <c r="AD274" s="5">
        <v>163</v>
      </c>
      <c r="AE274" s="13">
        <v>155</v>
      </c>
      <c r="AF274" s="13">
        <v>162</v>
      </c>
    </row>
    <row r="275" spans="1:32" x14ac:dyDescent="0.35">
      <c r="A275" s="12" t="s">
        <v>326</v>
      </c>
      <c r="B275" s="5">
        <v>61</v>
      </c>
      <c r="C275" s="5">
        <v>56</v>
      </c>
      <c r="D275" s="5">
        <v>55</v>
      </c>
      <c r="E275" s="5">
        <v>45</v>
      </c>
      <c r="F275" s="5">
        <v>44</v>
      </c>
      <c r="G275" s="5">
        <v>45</v>
      </c>
      <c r="H275" s="5">
        <v>42</v>
      </c>
      <c r="I275" s="5">
        <v>38</v>
      </c>
      <c r="J275" s="5">
        <v>41</v>
      </c>
      <c r="K275" s="5">
        <v>36</v>
      </c>
      <c r="L275" s="5">
        <v>44</v>
      </c>
      <c r="M275" s="5">
        <v>41</v>
      </c>
      <c r="N275" s="5">
        <v>42</v>
      </c>
      <c r="O275" s="5">
        <v>40</v>
      </c>
      <c r="P275" s="5">
        <v>42</v>
      </c>
      <c r="Q275" s="5">
        <v>36</v>
      </c>
      <c r="R275" s="5">
        <v>31</v>
      </c>
      <c r="S275" s="5">
        <v>33</v>
      </c>
      <c r="T275" s="5">
        <v>34</v>
      </c>
      <c r="U275" s="5">
        <v>32</v>
      </c>
      <c r="V275" s="5">
        <v>30</v>
      </c>
      <c r="W275" s="5">
        <v>28</v>
      </c>
      <c r="X275" s="5">
        <v>32</v>
      </c>
      <c r="Y275" s="5">
        <v>29</v>
      </c>
      <c r="Z275" s="5">
        <v>34</v>
      </c>
      <c r="AA275" s="5">
        <v>36</v>
      </c>
      <c r="AB275" s="5">
        <v>30</v>
      </c>
      <c r="AC275" s="5">
        <v>31</v>
      </c>
      <c r="AD275" s="5">
        <v>31</v>
      </c>
      <c r="AE275" s="13">
        <v>34</v>
      </c>
      <c r="AF275" s="13">
        <v>29</v>
      </c>
    </row>
    <row r="276" spans="1:32" x14ac:dyDescent="0.35">
      <c r="A276" s="12" t="s">
        <v>327</v>
      </c>
      <c r="B276" s="5">
        <v>9</v>
      </c>
      <c r="C276" s="5">
        <v>7</v>
      </c>
      <c r="D276" s="5">
        <v>7</v>
      </c>
      <c r="E276" s="5">
        <v>8</v>
      </c>
      <c r="F276" s="5">
        <v>4</v>
      </c>
      <c r="G276" s="5">
        <v>4</v>
      </c>
      <c r="H276" s="5">
        <v>5</v>
      </c>
      <c r="I276" s="5">
        <v>6</v>
      </c>
      <c r="J276" s="5">
        <v>6</v>
      </c>
      <c r="K276" s="5">
        <v>4</v>
      </c>
      <c r="L276" s="5">
        <v>6</v>
      </c>
      <c r="M276" s="5">
        <v>6</v>
      </c>
      <c r="N276" s="5">
        <v>8</v>
      </c>
      <c r="O276" s="5">
        <v>7</v>
      </c>
      <c r="P276" s="5">
        <v>7</v>
      </c>
      <c r="Q276" s="5">
        <v>6</v>
      </c>
      <c r="R276" s="5">
        <v>4</v>
      </c>
      <c r="S276" s="5">
        <v>4</v>
      </c>
      <c r="T276" s="5">
        <v>4</v>
      </c>
      <c r="U276" s="5">
        <v>4</v>
      </c>
      <c r="V276" s="5">
        <v>4</v>
      </c>
      <c r="W276" s="5">
        <v>4</v>
      </c>
      <c r="X276" s="5">
        <v>5</v>
      </c>
      <c r="Y276" s="5">
        <v>4</v>
      </c>
      <c r="Z276" s="5">
        <v>7</v>
      </c>
      <c r="AA276" s="5">
        <v>7</v>
      </c>
      <c r="AB276" s="5">
        <v>7</v>
      </c>
      <c r="AC276" s="5">
        <v>8</v>
      </c>
      <c r="AD276" s="5">
        <v>4</v>
      </c>
      <c r="AE276" s="13">
        <v>6</v>
      </c>
      <c r="AF276" s="13">
        <v>6</v>
      </c>
    </row>
    <row r="277" spans="1:32" x14ac:dyDescent="0.35">
      <c r="A277" s="12" t="s">
        <v>328</v>
      </c>
      <c r="B277" s="5">
        <v>19</v>
      </c>
      <c r="C277" s="5">
        <v>22</v>
      </c>
      <c r="D277" s="5">
        <v>22</v>
      </c>
      <c r="E277" s="5">
        <v>23</v>
      </c>
      <c r="F277" s="5">
        <v>21</v>
      </c>
      <c r="G277" s="5">
        <v>21</v>
      </c>
      <c r="H277" s="5">
        <v>21</v>
      </c>
      <c r="I277" s="5">
        <v>20</v>
      </c>
      <c r="J277" s="5">
        <v>17</v>
      </c>
      <c r="K277" s="5">
        <v>16</v>
      </c>
      <c r="L277" s="5">
        <v>18</v>
      </c>
      <c r="M277" s="5">
        <v>17</v>
      </c>
      <c r="N277" s="5">
        <v>21</v>
      </c>
      <c r="O277" s="5">
        <v>17</v>
      </c>
      <c r="P277" s="5">
        <v>19</v>
      </c>
      <c r="Q277" s="5">
        <v>19</v>
      </c>
      <c r="R277" s="5">
        <v>13</v>
      </c>
      <c r="S277" s="5">
        <v>18</v>
      </c>
      <c r="T277" s="5">
        <v>16</v>
      </c>
      <c r="U277" s="5">
        <v>16</v>
      </c>
      <c r="V277" s="5">
        <v>15</v>
      </c>
      <c r="W277" s="5">
        <v>17</v>
      </c>
      <c r="X277" s="5">
        <v>23</v>
      </c>
      <c r="Y277" s="5">
        <v>20</v>
      </c>
      <c r="Z277" s="5">
        <v>21</v>
      </c>
      <c r="AA277" s="5">
        <v>21</v>
      </c>
      <c r="AB277" s="5">
        <v>19</v>
      </c>
      <c r="AC277" s="5">
        <v>23</v>
      </c>
      <c r="AD277" s="5">
        <v>17</v>
      </c>
      <c r="AE277" s="13">
        <v>16</v>
      </c>
      <c r="AF277" s="13">
        <v>14</v>
      </c>
    </row>
    <row r="278" spans="1:32" x14ac:dyDescent="0.35">
      <c r="A278" s="12" t="s">
        <v>329</v>
      </c>
      <c r="B278" s="5">
        <v>31</v>
      </c>
      <c r="C278" s="5">
        <v>33</v>
      </c>
      <c r="D278" s="5">
        <v>33</v>
      </c>
      <c r="E278" s="5">
        <v>27</v>
      </c>
      <c r="F278" s="5">
        <v>28</v>
      </c>
      <c r="G278" s="5">
        <v>28</v>
      </c>
      <c r="H278" s="5">
        <v>36</v>
      </c>
      <c r="I278" s="5">
        <v>34</v>
      </c>
      <c r="J278" s="5">
        <v>37</v>
      </c>
      <c r="K278" s="5">
        <v>36</v>
      </c>
      <c r="L278" s="5">
        <v>32</v>
      </c>
      <c r="M278" s="5">
        <v>32</v>
      </c>
      <c r="N278" s="5">
        <v>35</v>
      </c>
      <c r="O278" s="5">
        <v>35</v>
      </c>
      <c r="P278" s="5">
        <v>32</v>
      </c>
      <c r="Q278" s="5">
        <v>27</v>
      </c>
      <c r="R278" s="5">
        <v>27</v>
      </c>
      <c r="S278" s="5">
        <v>28</v>
      </c>
      <c r="T278" s="5">
        <v>29</v>
      </c>
      <c r="U278" s="5">
        <v>27</v>
      </c>
      <c r="V278" s="5">
        <v>25</v>
      </c>
      <c r="W278" s="5">
        <v>25</v>
      </c>
      <c r="X278" s="5">
        <v>25</v>
      </c>
      <c r="Y278" s="5">
        <v>24</v>
      </c>
      <c r="Z278" s="5">
        <v>25</v>
      </c>
      <c r="AA278" s="5">
        <v>31</v>
      </c>
      <c r="AB278" s="5">
        <v>26</v>
      </c>
      <c r="AC278" s="5">
        <v>29</v>
      </c>
      <c r="AD278" s="5">
        <v>29</v>
      </c>
      <c r="AE278" s="13">
        <v>33</v>
      </c>
      <c r="AF278" s="13">
        <v>36</v>
      </c>
    </row>
    <row r="279" spans="1:32" x14ac:dyDescent="0.35">
      <c r="A279" s="12" t="s">
        <v>330</v>
      </c>
      <c r="B279" s="5">
        <v>59</v>
      </c>
      <c r="C279" s="5">
        <v>58</v>
      </c>
      <c r="D279" s="5">
        <v>57</v>
      </c>
      <c r="E279" s="5">
        <v>57</v>
      </c>
      <c r="F279" s="5">
        <v>53</v>
      </c>
      <c r="G279" s="5">
        <v>49</v>
      </c>
      <c r="H279" s="5">
        <v>45</v>
      </c>
      <c r="I279" s="5">
        <v>38</v>
      </c>
      <c r="J279" s="5">
        <v>48</v>
      </c>
      <c r="K279" s="5">
        <v>48</v>
      </c>
      <c r="L279" s="5">
        <v>49</v>
      </c>
      <c r="M279" s="5">
        <v>49</v>
      </c>
      <c r="N279" s="5">
        <v>57</v>
      </c>
      <c r="O279" s="5">
        <v>53</v>
      </c>
      <c r="P279" s="5">
        <v>46</v>
      </c>
      <c r="Q279" s="5">
        <v>44</v>
      </c>
      <c r="R279" s="5">
        <v>40</v>
      </c>
      <c r="S279" s="5">
        <v>43</v>
      </c>
      <c r="T279" s="5">
        <v>44</v>
      </c>
      <c r="U279" s="5">
        <v>44</v>
      </c>
      <c r="V279" s="5">
        <v>43</v>
      </c>
      <c r="W279" s="5">
        <v>43</v>
      </c>
      <c r="X279" s="5">
        <v>46</v>
      </c>
      <c r="Y279" s="5">
        <v>50</v>
      </c>
      <c r="Z279" s="5">
        <v>57</v>
      </c>
      <c r="AA279" s="5">
        <v>56</v>
      </c>
      <c r="AB279" s="5">
        <v>49</v>
      </c>
      <c r="AC279" s="5">
        <v>48</v>
      </c>
      <c r="AD279" s="5">
        <v>43</v>
      </c>
      <c r="AE279" s="13">
        <v>43</v>
      </c>
      <c r="AF279" s="13">
        <v>37</v>
      </c>
    </row>
    <row r="280" spans="1:32" x14ac:dyDescent="0.35">
      <c r="A280" s="12" t="s">
        <v>331</v>
      </c>
      <c r="B280" s="5">
        <v>34</v>
      </c>
      <c r="C280" s="5">
        <v>35</v>
      </c>
      <c r="D280" s="5">
        <v>31</v>
      </c>
      <c r="E280" s="5">
        <v>24</v>
      </c>
      <c r="F280" s="5">
        <v>28</v>
      </c>
      <c r="G280" s="5">
        <v>27</v>
      </c>
      <c r="H280" s="5">
        <v>29</v>
      </c>
      <c r="I280" s="5">
        <v>27</v>
      </c>
      <c r="J280" s="5">
        <v>26</v>
      </c>
      <c r="K280" s="5">
        <v>24</v>
      </c>
      <c r="L280" s="5">
        <v>24</v>
      </c>
      <c r="M280" s="5">
        <v>24</v>
      </c>
      <c r="N280" s="5">
        <v>23</v>
      </c>
      <c r="O280" s="5">
        <v>22</v>
      </c>
      <c r="P280" s="5">
        <v>26</v>
      </c>
      <c r="Q280" s="5">
        <v>21</v>
      </c>
      <c r="R280" s="5">
        <v>24</v>
      </c>
      <c r="S280" s="5">
        <v>24</v>
      </c>
      <c r="T280" s="5">
        <v>25</v>
      </c>
      <c r="U280" s="5">
        <v>26</v>
      </c>
      <c r="V280" s="5">
        <v>28</v>
      </c>
      <c r="W280" s="5">
        <v>24</v>
      </c>
      <c r="X280" s="5">
        <v>23</v>
      </c>
      <c r="Y280" s="5">
        <v>22</v>
      </c>
      <c r="Z280" s="5">
        <v>28</v>
      </c>
      <c r="AA280" s="5">
        <v>30</v>
      </c>
      <c r="AB280" s="5">
        <v>29</v>
      </c>
      <c r="AC280" s="5">
        <v>25</v>
      </c>
      <c r="AD280" s="5">
        <v>27</v>
      </c>
      <c r="AE280" s="13">
        <v>28</v>
      </c>
      <c r="AF280" s="13">
        <v>26</v>
      </c>
    </row>
    <row r="281" spans="1:32" x14ac:dyDescent="0.35">
      <c r="A281" s="12" t="s">
        <v>332</v>
      </c>
      <c r="B281" s="5">
        <v>117</v>
      </c>
      <c r="C281" s="5">
        <v>118</v>
      </c>
      <c r="D281" s="5">
        <v>112</v>
      </c>
      <c r="E281" s="5">
        <v>101</v>
      </c>
      <c r="F281" s="5">
        <v>91</v>
      </c>
      <c r="G281" s="5">
        <v>101</v>
      </c>
      <c r="H281" s="5">
        <v>93</v>
      </c>
      <c r="I281" s="5">
        <v>90</v>
      </c>
      <c r="J281" s="5">
        <v>91</v>
      </c>
      <c r="K281" s="5">
        <v>91</v>
      </c>
      <c r="L281" s="5">
        <v>92</v>
      </c>
      <c r="M281" s="5">
        <v>82</v>
      </c>
      <c r="N281" s="5">
        <v>86</v>
      </c>
      <c r="O281" s="5">
        <v>91</v>
      </c>
      <c r="P281" s="5">
        <v>89</v>
      </c>
      <c r="Q281" s="5">
        <v>86</v>
      </c>
      <c r="R281" s="5">
        <v>84</v>
      </c>
      <c r="S281" s="5">
        <v>91</v>
      </c>
      <c r="T281" s="5">
        <v>86</v>
      </c>
      <c r="U281" s="5">
        <v>81</v>
      </c>
      <c r="V281" s="5">
        <v>74</v>
      </c>
      <c r="W281" s="5">
        <v>75</v>
      </c>
      <c r="X281" s="5">
        <v>71</v>
      </c>
      <c r="Y281" s="5">
        <v>73</v>
      </c>
      <c r="Z281" s="5">
        <v>78</v>
      </c>
      <c r="AA281" s="5">
        <v>79</v>
      </c>
      <c r="AB281" s="5">
        <v>79</v>
      </c>
      <c r="AC281" s="5">
        <v>60</v>
      </c>
      <c r="AD281" s="5">
        <v>62</v>
      </c>
      <c r="AE281" s="13">
        <v>62</v>
      </c>
      <c r="AF281" s="13">
        <v>60</v>
      </c>
    </row>
    <row r="282" spans="1:32" x14ac:dyDescent="0.35">
      <c r="A282" s="12" t="s">
        <v>333</v>
      </c>
      <c r="B282" s="5">
        <v>173</v>
      </c>
      <c r="C282" s="5">
        <v>171</v>
      </c>
      <c r="D282" s="5">
        <v>159</v>
      </c>
      <c r="E282" s="5">
        <v>131</v>
      </c>
      <c r="F282" s="5">
        <v>119</v>
      </c>
      <c r="G282" s="5">
        <v>119</v>
      </c>
      <c r="H282" s="5">
        <v>126</v>
      </c>
      <c r="I282" s="5">
        <v>126</v>
      </c>
      <c r="J282" s="5">
        <v>124</v>
      </c>
      <c r="K282" s="5">
        <v>117</v>
      </c>
      <c r="L282" s="5">
        <v>113</v>
      </c>
      <c r="M282" s="5">
        <v>118</v>
      </c>
      <c r="N282" s="5">
        <v>145</v>
      </c>
      <c r="O282" s="5">
        <v>146</v>
      </c>
      <c r="P282" s="5">
        <v>136</v>
      </c>
      <c r="Q282" s="5">
        <v>126</v>
      </c>
      <c r="R282" s="5">
        <v>111</v>
      </c>
      <c r="S282" s="5">
        <v>111</v>
      </c>
      <c r="T282" s="5">
        <v>102</v>
      </c>
      <c r="U282" s="5">
        <v>107</v>
      </c>
      <c r="V282" s="5">
        <v>88</v>
      </c>
      <c r="W282" s="5">
        <v>78</v>
      </c>
      <c r="X282" s="5">
        <v>82</v>
      </c>
      <c r="Y282" s="5">
        <v>94</v>
      </c>
      <c r="Z282" s="5">
        <v>109</v>
      </c>
      <c r="AA282" s="5">
        <v>110</v>
      </c>
      <c r="AB282" s="5">
        <v>101</v>
      </c>
      <c r="AC282" s="5">
        <v>95</v>
      </c>
      <c r="AD282" s="5">
        <v>84</v>
      </c>
      <c r="AE282" s="13">
        <v>92</v>
      </c>
      <c r="AF282" s="13">
        <v>85</v>
      </c>
    </row>
    <row r="283" spans="1:32" x14ac:dyDescent="0.35">
      <c r="A283" s="12" t="s">
        <v>334</v>
      </c>
      <c r="B283" s="5">
        <v>458</v>
      </c>
      <c r="C283" s="5">
        <v>448</v>
      </c>
      <c r="D283" s="5">
        <v>433</v>
      </c>
      <c r="E283" s="5">
        <v>416</v>
      </c>
      <c r="F283" s="5">
        <v>415</v>
      </c>
      <c r="G283" s="5">
        <v>433</v>
      </c>
      <c r="H283" s="5">
        <v>404</v>
      </c>
      <c r="I283" s="5">
        <v>394</v>
      </c>
      <c r="J283" s="5">
        <v>405</v>
      </c>
      <c r="K283" s="5">
        <v>386</v>
      </c>
      <c r="L283" s="5">
        <v>385</v>
      </c>
      <c r="M283" s="5">
        <v>375</v>
      </c>
      <c r="N283" s="5">
        <v>400</v>
      </c>
      <c r="O283" s="5">
        <v>402</v>
      </c>
      <c r="P283" s="5">
        <v>377</v>
      </c>
      <c r="Q283" s="5">
        <v>348</v>
      </c>
      <c r="R283" s="5">
        <v>357</v>
      </c>
      <c r="S283" s="5">
        <v>369</v>
      </c>
      <c r="T283" s="5">
        <v>357</v>
      </c>
      <c r="U283" s="5">
        <v>364</v>
      </c>
      <c r="V283" s="5">
        <v>345</v>
      </c>
      <c r="W283" s="5">
        <v>312</v>
      </c>
      <c r="X283" s="5">
        <v>326</v>
      </c>
      <c r="Y283" s="5">
        <v>304</v>
      </c>
      <c r="Z283" s="5">
        <v>346</v>
      </c>
      <c r="AA283" s="5">
        <v>335</v>
      </c>
      <c r="AB283" s="5">
        <v>322</v>
      </c>
      <c r="AC283" s="5">
        <v>312</v>
      </c>
      <c r="AD283" s="5">
        <v>315</v>
      </c>
      <c r="AE283" s="13">
        <v>323</v>
      </c>
      <c r="AF283" s="13">
        <v>336</v>
      </c>
    </row>
    <row r="284" spans="1:32" x14ac:dyDescent="0.35">
      <c r="A284" s="12" t="s">
        <v>335</v>
      </c>
      <c r="B284" s="5">
        <v>12</v>
      </c>
      <c r="C284" s="5">
        <v>12</v>
      </c>
      <c r="D284" s="5">
        <v>12</v>
      </c>
      <c r="E284" s="5">
        <v>12</v>
      </c>
      <c r="F284" s="5">
        <v>12</v>
      </c>
      <c r="G284" s="5">
        <v>10</v>
      </c>
      <c r="H284" s="5">
        <v>10</v>
      </c>
      <c r="I284" s="5">
        <v>8</v>
      </c>
      <c r="J284" s="5">
        <v>10</v>
      </c>
      <c r="K284" s="5">
        <v>8</v>
      </c>
      <c r="L284" s="5">
        <v>9</v>
      </c>
      <c r="M284" s="5">
        <v>8</v>
      </c>
      <c r="N284" s="5">
        <v>12</v>
      </c>
      <c r="O284" s="5">
        <v>13</v>
      </c>
      <c r="P284" s="5">
        <v>13</v>
      </c>
      <c r="Q284" s="5">
        <v>9</v>
      </c>
      <c r="R284" s="5">
        <v>6</v>
      </c>
      <c r="S284" s="5">
        <v>9</v>
      </c>
      <c r="T284" s="5">
        <v>7</v>
      </c>
      <c r="U284" s="5">
        <v>7</v>
      </c>
      <c r="V284" s="5">
        <v>7</v>
      </c>
      <c r="W284" s="5">
        <v>5</v>
      </c>
      <c r="X284" s="5">
        <v>9</v>
      </c>
      <c r="Y284" s="5">
        <v>8</v>
      </c>
      <c r="Z284" s="5">
        <v>10</v>
      </c>
      <c r="AA284" s="5">
        <v>9</v>
      </c>
      <c r="AB284" s="5">
        <v>9</v>
      </c>
      <c r="AC284" s="5">
        <v>9</v>
      </c>
      <c r="AD284" s="5">
        <v>7</v>
      </c>
      <c r="AE284" s="13">
        <v>8</v>
      </c>
      <c r="AF284" s="13">
        <v>9</v>
      </c>
    </row>
    <row r="285" spans="1:32" x14ac:dyDescent="0.35">
      <c r="A285" s="12" t="s">
        <v>336</v>
      </c>
      <c r="B285" s="5">
        <v>163</v>
      </c>
      <c r="C285" s="5">
        <v>158</v>
      </c>
      <c r="D285" s="5">
        <v>157</v>
      </c>
      <c r="E285" s="5">
        <v>119</v>
      </c>
      <c r="F285" s="5">
        <v>122</v>
      </c>
      <c r="G285" s="5">
        <v>131</v>
      </c>
      <c r="H285" s="5">
        <v>132</v>
      </c>
      <c r="I285" s="5">
        <v>131</v>
      </c>
      <c r="J285" s="5">
        <v>135</v>
      </c>
      <c r="K285" s="5">
        <v>131</v>
      </c>
      <c r="L285" s="5">
        <v>136</v>
      </c>
      <c r="M285" s="5">
        <v>138</v>
      </c>
      <c r="N285" s="5">
        <v>149</v>
      </c>
      <c r="O285" s="5">
        <v>153</v>
      </c>
      <c r="P285" s="5">
        <v>143</v>
      </c>
      <c r="Q285" s="5">
        <v>130</v>
      </c>
      <c r="R285" s="5">
        <v>111</v>
      </c>
      <c r="S285" s="5">
        <v>121</v>
      </c>
      <c r="T285" s="5">
        <v>117</v>
      </c>
      <c r="U285" s="5">
        <v>106</v>
      </c>
      <c r="V285" s="5">
        <v>106</v>
      </c>
      <c r="W285" s="5">
        <v>98</v>
      </c>
      <c r="X285" s="5">
        <v>106</v>
      </c>
      <c r="Y285" s="5">
        <v>109</v>
      </c>
      <c r="Z285" s="5">
        <v>140</v>
      </c>
      <c r="AA285" s="5">
        <v>129</v>
      </c>
      <c r="AB285" s="5">
        <v>129</v>
      </c>
      <c r="AC285" s="5">
        <v>99</v>
      </c>
      <c r="AD285" s="5">
        <v>95</v>
      </c>
      <c r="AE285" s="13">
        <v>93</v>
      </c>
      <c r="AF285" s="13">
        <v>89</v>
      </c>
    </row>
    <row r="286" spans="1:32" x14ac:dyDescent="0.35">
      <c r="A286" s="12" t="s">
        <v>337</v>
      </c>
      <c r="B286" s="5">
        <v>654</v>
      </c>
      <c r="C286" s="5">
        <v>622</v>
      </c>
      <c r="D286" s="5">
        <v>592</v>
      </c>
      <c r="E286" s="5">
        <v>501</v>
      </c>
      <c r="F286" s="5">
        <v>450</v>
      </c>
      <c r="G286" s="5">
        <v>479</v>
      </c>
      <c r="H286" s="5">
        <v>480</v>
      </c>
      <c r="I286" s="5">
        <v>475</v>
      </c>
      <c r="J286" s="5">
        <v>472</v>
      </c>
      <c r="K286" s="5">
        <v>462</v>
      </c>
      <c r="L286" s="5">
        <v>493</v>
      </c>
      <c r="M286" s="5">
        <v>489</v>
      </c>
      <c r="N286" s="5">
        <v>564</v>
      </c>
      <c r="O286" s="5">
        <v>559</v>
      </c>
      <c r="P286" s="5">
        <v>534</v>
      </c>
      <c r="Q286" s="5">
        <v>473</v>
      </c>
      <c r="R286" s="5">
        <v>402</v>
      </c>
      <c r="S286" s="5">
        <v>422</v>
      </c>
      <c r="T286" s="5">
        <v>394</v>
      </c>
      <c r="U286" s="5">
        <v>378</v>
      </c>
      <c r="V286" s="5">
        <v>380</v>
      </c>
      <c r="W286" s="5">
        <v>358</v>
      </c>
      <c r="X286" s="5">
        <v>396</v>
      </c>
      <c r="Y286" s="5">
        <v>410</v>
      </c>
      <c r="Z286" s="5">
        <v>507</v>
      </c>
      <c r="AA286" s="5">
        <v>493</v>
      </c>
      <c r="AB286" s="5">
        <v>465</v>
      </c>
      <c r="AC286" s="5">
        <v>370</v>
      </c>
      <c r="AD286" s="5">
        <v>340</v>
      </c>
      <c r="AE286" s="13">
        <v>343</v>
      </c>
      <c r="AF286" s="13">
        <v>350</v>
      </c>
    </row>
    <row r="287" spans="1:32" x14ac:dyDescent="0.35">
      <c r="A287" s="12" t="s">
        <v>338</v>
      </c>
      <c r="B287" s="5">
        <v>43</v>
      </c>
      <c r="C287" s="5">
        <v>43</v>
      </c>
      <c r="D287" s="5">
        <v>40</v>
      </c>
      <c r="E287" s="5">
        <v>42</v>
      </c>
      <c r="F287" s="5">
        <v>46</v>
      </c>
      <c r="G287" s="5">
        <v>42</v>
      </c>
      <c r="H287" s="5">
        <v>34</v>
      </c>
      <c r="I287" s="5">
        <v>28</v>
      </c>
      <c r="J287" s="5">
        <v>31</v>
      </c>
      <c r="K287" s="5">
        <v>30</v>
      </c>
      <c r="L287" s="5">
        <v>49</v>
      </c>
      <c r="M287" s="5">
        <v>39</v>
      </c>
      <c r="N287" s="5">
        <v>36</v>
      </c>
      <c r="O287" s="5">
        <v>35</v>
      </c>
      <c r="P287" s="5">
        <v>33</v>
      </c>
      <c r="Q287" s="5">
        <v>30</v>
      </c>
      <c r="R287" s="5">
        <v>32</v>
      </c>
      <c r="S287" s="5">
        <v>26</v>
      </c>
      <c r="T287" s="5">
        <v>22</v>
      </c>
      <c r="U287" s="5">
        <v>22</v>
      </c>
      <c r="V287" s="5">
        <v>21</v>
      </c>
      <c r="W287" s="5">
        <v>24</v>
      </c>
      <c r="X287" s="5">
        <v>34</v>
      </c>
      <c r="Y287" s="5">
        <v>29</v>
      </c>
      <c r="Z287" s="5">
        <v>32</v>
      </c>
      <c r="AA287" s="5">
        <v>33</v>
      </c>
      <c r="AB287" s="5">
        <v>29</v>
      </c>
      <c r="AC287" s="5">
        <v>29</v>
      </c>
      <c r="AD287" s="5">
        <v>29</v>
      </c>
      <c r="AE287" s="13">
        <v>25</v>
      </c>
      <c r="AF287" s="13">
        <v>22</v>
      </c>
    </row>
    <row r="288" spans="1:32" x14ac:dyDescent="0.35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x14ac:dyDescent="0.35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x14ac:dyDescent="0.35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x14ac:dyDescent="0.35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x14ac:dyDescent="0.35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x14ac:dyDescent="0.35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x14ac:dyDescent="0.35">
      <c r="A294" s="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x14ac:dyDescent="0.35">
      <c r="A295" s="4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x14ac:dyDescent="0.35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x14ac:dyDescent="0.35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x14ac:dyDescent="0.35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x14ac:dyDescent="0.35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x14ac:dyDescent="0.35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x14ac:dyDescent="0.35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x14ac:dyDescent="0.35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x14ac:dyDescent="0.3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x14ac:dyDescent="0.3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x14ac:dyDescent="0.3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x14ac:dyDescent="0.3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x14ac:dyDescent="0.3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x14ac:dyDescent="0.3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x14ac:dyDescent="0.35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x14ac:dyDescent="0.35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x14ac:dyDescent="0.35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x14ac:dyDescent="0.3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x14ac:dyDescent="0.35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x14ac:dyDescent="0.35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x14ac:dyDescent="0.35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x14ac:dyDescent="0.3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x14ac:dyDescent="0.35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x14ac:dyDescent="0.35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x14ac:dyDescent="0.35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x14ac:dyDescent="0.35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x14ac:dyDescent="0.35">
      <c r="A321" s="4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x14ac:dyDescent="0.35">
      <c r="A322" s="4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x14ac:dyDescent="0.35">
      <c r="A323" s="4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x14ac:dyDescent="0.35">
      <c r="A324" s="4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x14ac:dyDescent="0.35">
      <c r="A325" s="4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x14ac:dyDescent="0.35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x14ac:dyDescent="0.35">
      <c r="A327" s="4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x14ac:dyDescent="0.35">
      <c r="A328" s="4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x14ac:dyDescent="0.35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x14ac:dyDescent="0.35">
      <c r="A330" s="4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x14ac:dyDescent="0.35">
      <c r="A331" s="4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x14ac:dyDescent="0.35">
      <c r="A332" s="4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x14ac:dyDescent="0.35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x14ac:dyDescent="0.35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x14ac:dyDescent="0.35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x14ac:dyDescent="0.35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x14ac:dyDescent="0.35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x14ac:dyDescent="0.35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x14ac:dyDescent="0.35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x14ac:dyDescent="0.35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x14ac:dyDescent="0.35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x14ac:dyDescent="0.35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x14ac:dyDescent="0.35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x14ac:dyDescent="0.35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x14ac:dyDescent="0.35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x14ac:dyDescent="0.35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x14ac:dyDescent="0.35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x14ac:dyDescent="0.35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x14ac:dyDescent="0.35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x14ac:dyDescent="0.35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x14ac:dyDescent="0.3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x14ac:dyDescent="0.3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x14ac:dyDescent="0.3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x14ac:dyDescent="0.3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x14ac:dyDescent="0.3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x14ac:dyDescent="0.3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x14ac:dyDescent="0.3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x14ac:dyDescent="0.35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x14ac:dyDescent="0.35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x14ac:dyDescent="0.35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x14ac:dyDescent="0.35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x14ac:dyDescent="0.35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x14ac:dyDescent="0.35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x14ac:dyDescent="0.35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x14ac:dyDescent="0.35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x14ac:dyDescent="0.35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x14ac:dyDescent="0.35">
      <c r="A367" s="4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x14ac:dyDescent="0.35">
      <c r="A368" s="4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x14ac:dyDescent="0.35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x14ac:dyDescent="0.35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x14ac:dyDescent="0.35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x14ac:dyDescent="0.35">
      <c r="A372" s="4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x14ac:dyDescent="0.35">
      <c r="A373" s="4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x14ac:dyDescent="0.35">
      <c r="A374" s="4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x14ac:dyDescent="0.35">
      <c r="A375" s="4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x14ac:dyDescent="0.35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x14ac:dyDescent="0.35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x14ac:dyDescent="0.35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x14ac:dyDescent="0.35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x14ac:dyDescent="0.35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x14ac:dyDescent="0.35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x14ac:dyDescent="0.3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x14ac:dyDescent="0.3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x14ac:dyDescent="0.35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x14ac:dyDescent="0.35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x14ac:dyDescent="0.35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x14ac:dyDescent="0.35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x14ac:dyDescent="0.35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x14ac:dyDescent="0.35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x14ac:dyDescent="0.35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x14ac:dyDescent="0.35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x14ac:dyDescent="0.35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x14ac:dyDescent="0.35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x14ac:dyDescent="0.3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x14ac:dyDescent="0.3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x14ac:dyDescent="0.3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x14ac:dyDescent="0.3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x14ac:dyDescent="0.3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8"/>
  <sheetViews>
    <sheetView workbookViewId="0">
      <selection activeCell="C1" sqref="C1"/>
    </sheetView>
  </sheetViews>
  <sheetFormatPr defaultColWidth="9.1796875" defaultRowHeight="14.5" x14ac:dyDescent="0.35"/>
  <cols>
    <col min="1" max="1" width="67.54296875" style="1" bestFit="1" customWidth="1"/>
    <col min="2" max="2" width="7.81640625" style="1" customWidth="1"/>
    <col min="3" max="3" width="9.81640625" style="1" customWidth="1"/>
    <col min="4" max="4" width="9.1796875" style="1" customWidth="1"/>
    <col min="5" max="6" width="8.81640625" style="1" customWidth="1"/>
    <col min="7" max="7" width="9.26953125" style="1" customWidth="1"/>
    <col min="8" max="16384" width="9.1796875" style="1"/>
  </cols>
  <sheetData>
    <row r="1" spans="1:9" ht="15" x14ac:dyDescent="0.25">
      <c r="A1" s="2" t="s">
        <v>51</v>
      </c>
      <c r="B1" s="7">
        <v>41275</v>
      </c>
      <c r="C1" s="7">
        <v>41306</v>
      </c>
      <c r="D1" s="7">
        <v>41334</v>
      </c>
      <c r="E1" s="7">
        <v>41365</v>
      </c>
      <c r="F1" s="7">
        <v>41395</v>
      </c>
      <c r="G1" s="7">
        <v>41426</v>
      </c>
      <c r="H1" s="7">
        <v>41456</v>
      </c>
      <c r="I1" s="7">
        <v>41487</v>
      </c>
    </row>
    <row r="2" spans="1:9" ht="15" x14ac:dyDescent="0.25">
      <c r="A2" s="1" t="s">
        <v>18</v>
      </c>
      <c r="B2" s="7">
        <v>41974</v>
      </c>
      <c r="C2" s="7">
        <v>42005</v>
      </c>
      <c r="D2" s="7">
        <v>42036</v>
      </c>
      <c r="E2" s="7">
        <v>42064</v>
      </c>
      <c r="F2" s="7">
        <v>42095</v>
      </c>
      <c r="G2" s="7">
        <v>42125</v>
      </c>
      <c r="H2" s="7">
        <v>42156</v>
      </c>
      <c r="I2" s="7">
        <v>42186</v>
      </c>
    </row>
    <row r="3" spans="1:9" ht="15" x14ac:dyDescent="0.25">
      <c r="A3" s="4" t="str">
        <f>'Step 3'!A3</f>
        <v>Acworth town, NH</v>
      </c>
      <c r="B3" s="1">
        <f>SUM('Step 3'!B3:Y3)</f>
        <v>499</v>
      </c>
      <c r="C3" s="1">
        <f>SUM('Step 3'!C3:Z3)</f>
        <v>495</v>
      </c>
      <c r="D3" s="1">
        <f>SUM('Step 3'!D3:AA3)</f>
        <v>489</v>
      </c>
      <c r="E3" s="1">
        <f>SUM('Step 3'!E3:AB3)</f>
        <v>485</v>
      </c>
      <c r="F3" s="1">
        <f>SUM('Step 3'!F3:AC3)</f>
        <v>484</v>
      </c>
      <c r="G3" s="1">
        <f>SUM('Step 3'!G3:AD3)</f>
        <v>485</v>
      </c>
      <c r="H3" s="1">
        <f>SUM('Step 3'!H3:AE3)</f>
        <v>481</v>
      </c>
      <c r="I3" s="1">
        <f>SUM('Step 3'!I3:AF3)</f>
        <v>474</v>
      </c>
    </row>
    <row r="4" spans="1:9" ht="15" x14ac:dyDescent="0.25">
      <c r="A4" s="4" t="str">
        <f>'Step 3'!A4</f>
        <v>Albany town, NH</v>
      </c>
      <c r="B4" s="1">
        <f>SUM('Step 3'!B4:Y4)</f>
        <v>504</v>
      </c>
      <c r="C4" s="1">
        <f>SUM('Step 3'!C4:Z4)</f>
        <v>501</v>
      </c>
      <c r="D4" s="1">
        <f>SUM('Step 3'!D4:AA4)</f>
        <v>505</v>
      </c>
      <c r="E4" s="1">
        <f>SUM('Step 3'!E4:AB4)</f>
        <v>501</v>
      </c>
      <c r="F4" s="1">
        <f>SUM('Step 3'!F4:AC4)</f>
        <v>501</v>
      </c>
      <c r="G4" s="1">
        <f>SUM('Step 3'!G4:AD4)</f>
        <v>502</v>
      </c>
      <c r="H4" s="1">
        <f>SUM('Step 3'!H4:AE4)</f>
        <v>501</v>
      </c>
      <c r="I4" s="1">
        <f>SUM('Step 3'!I4:AF4)</f>
        <v>500</v>
      </c>
    </row>
    <row r="5" spans="1:9" ht="15" x14ac:dyDescent="0.25">
      <c r="A5" s="4" t="str">
        <f>'Step 3'!A5</f>
        <v>Alexandria town, NH</v>
      </c>
      <c r="B5" s="1">
        <f>SUM('Step 3'!B5:Y5)</f>
        <v>879</v>
      </c>
      <c r="C5" s="1">
        <f>SUM('Step 3'!C5:Z5)</f>
        <v>868</v>
      </c>
      <c r="D5" s="1">
        <f>SUM('Step 3'!D5:AA5)</f>
        <v>868</v>
      </c>
      <c r="E5" s="1">
        <f>SUM('Step 3'!E5:AB5)</f>
        <v>864</v>
      </c>
      <c r="F5" s="1">
        <f>SUM('Step 3'!F5:AC5)</f>
        <v>863</v>
      </c>
      <c r="G5" s="1">
        <f>SUM('Step 3'!G5:AD5)</f>
        <v>856</v>
      </c>
      <c r="H5" s="1">
        <f>SUM('Step 3'!H5:AE5)</f>
        <v>845</v>
      </c>
      <c r="I5" s="1">
        <f>SUM('Step 3'!I5:AF5)</f>
        <v>837</v>
      </c>
    </row>
    <row r="6" spans="1:9" ht="15" x14ac:dyDescent="0.25">
      <c r="A6" s="4" t="str">
        <f>'Step 3'!A6</f>
        <v>Allenstown town, NH</v>
      </c>
      <c r="B6" s="1">
        <f>SUM('Step 3'!B6:Y6)</f>
        <v>3244</v>
      </c>
      <c r="C6" s="1">
        <f>SUM('Step 3'!C6:Z6)</f>
        <v>3190</v>
      </c>
      <c r="D6" s="1">
        <f>SUM('Step 3'!D6:AA6)</f>
        <v>3148</v>
      </c>
      <c r="E6" s="1">
        <f>SUM('Step 3'!E6:AB6)</f>
        <v>3117</v>
      </c>
      <c r="F6" s="1">
        <f>SUM('Step 3'!F6:AC6)</f>
        <v>3085</v>
      </c>
      <c r="G6" s="1">
        <f>SUM('Step 3'!G6:AD6)</f>
        <v>3059</v>
      </c>
      <c r="H6" s="1">
        <f>SUM('Step 3'!H6:AE6)</f>
        <v>3026</v>
      </c>
      <c r="I6" s="1">
        <f>SUM('Step 3'!I6:AF6)</f>
        <v>2995</v>
      </c>
    </row>
    <row r="7" spans="1:9" ht="15" x14ac:dyDescent="0.25">
      <c r="A7" s="4" t="str">
        <f>'Step 3'!A7</f>
        <v>Alstead town, NH</v>
      </c>
      <c r="B7" s="1">
        <f>SUM('Step 3'!B7:Y7)</f>
        <v>974</v>
      </c>
      <c r="C7" s="1">
        <f>SUM('Step 3'!C7:Z7)</f>
        <v>963</v>
      </c>
      <c r="D7" s="1">
        <f>SUM('Step 3'!D7:AA7)</f>
        <v>951</v>
      </c>
      <c r="E7" s="1">
        <f>SUM('Step 3'!E7:AB7)</f>
        <v>940</v>
      </c>
      <c r="F7" s="1">
        <f>SUM('Step 3'!F7:AC7)</f>
        <v>934</v>
      </c>
      <c r="G7" s="1">
        <f>SUM('Step 3'!G7:AD7)</f>
        <v>923</v>
      </c>
      <c r="H7" s="1">
        <f>SUM('Step 3'!H7:AE7)</f>
        <v>913</v>
      </c>
      <c r="I7" s="1">
        <f>SUM('Step 3'!I7:AF7)</f>
        <v>907</v>
      </c>
    </row>
    <row r="8" spans="1:9" ht="15" x14ac:dyDescent="0.25">
      <c r="A8" s="4" t="str">
        <f>'Step 3'!A8</f>
        <v>Alton town, NH</v>
      </c>
      <c r="B8" s="1">
        <f>SUM('Step 3'!B8:Y8)</f>
        <v>2765</v>
      </c>
      <c r="C8" s="1">
        <f>SUM('Step 3'!C8:Z8)</f>
        <v>2723</v>
      </c>
      <c r="D8" s="1">
        <f>SUM('Step 3'!D8:AA8)</f>
        <v>2690</v>
      </c>
      <c r="E8" s="1">
        <f>SUM('Step 3'!E8:AB8)</f>
        <v>2671</v>
      </c>
      <c r="F8" s="1">
        <f>SUM('Step 3'!F8:AC8)</f>
        <v>2645</v>
      </c>
      <c r="G8" s="1">
        <f>SUM('Step 3'!G8:AD8)</f>
        <v>2618</v>
      </c>
      <c r="H8" s="1">
        <f>SUM('Step 3'!H8:AE8)</f>
        <v>2588</v>
      </c>
      <c r="I8" s="1">
        <f>SUM('Step 3'!I8:AF8)</f>
        <v>2562</v>
      </c>
    </row>
    <row r="9" spans="1:9" x14ac:dyDescent="0.35">
      <c r="A9" s="4" t="str">
        <f>'Step 3'!A9</f>
        <v>Amherst town, NH</v>
      </c>
      <c r="B9" s="1">
        <f>SUM('Step 3'!B9:Y9)</f>
        <v>6254</v>
      </c>
      <c r="C9" s="1">
        <f>SUM('Step 3'!C9:Z9)</f>
        <v>6197</v>
      </c>
      <c r="D9" s="1">
        <f>SUM('Step 3'!D9:AA9)</f>
        <v>6148</v>
      </c>
      <c r="E9" s="1">
        <f>SUM('Step 3'!E9:AB9)</f>
        <v>6089</v>
      </c>
      <c r="F9" s="1">
        <f>SUM('Step 3'!F9:AC9)</f>
        <v>6045</v>
      </c>
      <c r="G9" s="1">
        <f>SUM('Step 3'!G9:AD9)</f>
        <v>5989</v>
      </c>
      <c r="H9" s="1">
        <f>SUM('Step 3'!H9:AE9)</f>
        <v>5934</v>
      </c>
      <c r="I9" s="1">
        <f>SUM('Step 3'!I9:AF9)</f>
        <v>5864</v>
      </c>
    </row>
    <row r="10" spans="1:9" x14ac:dyDescent="0.35">
      <c r="A10" s="4" t="str">
        <f>'Step 3'!A10</f>
        <v>Andover town, NH</v>
      </c>
      <c r="B10" s="1">
        <f>SUM('Step 3'!B10:Y10)</f>
        <v>1334</v>
      </c>
      <c r="C10" s="1">
        <f>SUM('Step 3'!C10:Z10)</f>
        <v>1309</v>
      </c>
      <c r="D10" s="1">
        <f>SUM('Step 3'!D10:AA10)</f>
        <v>1291</v>
      </c>
      <c r="E10" s="1">
        <f>SUM('Step 3'!E10:AB10)</f>
        <v>1266</v>
      </c>
      <c r="F10" s="1">
        <f>SUM('Step 3'!F10:AC10)</f>
        <v>1245</v>
      </c>
      <c r="G10" s="1">
        <f>SUM('Step 3'!G10:AD10)</f>
        <v>1226</v>
      </c>
      <c r="H10" s="1">
        <f>SUM('Step 3'!H10:AE10)</f>
        <v>1207</v>
      </c>
      <c r="I10" s="1">
        <f>SUM('Step 3'!I10:AF10)</f>
        <v>1190</v>
      </c>
    </row>
    <row r="11" spans="1:9" x14ac:dyDescent="0.35">
      <c r="A11" s="4" t="str">
        <f>'Step 3'!A11</f>
        <v>Antrim town, NH</v>
      </c>
      <c r="B11" s="1">
        <f>SUM('Step 3'!B11:Y11)</f>
        <v>1514</v>
      </c>
      <c r="C11" s="1">
        <f>SUM('Step 3'!C11:Z11)</f>
        <v>1487</v>
      </c>
      <c r="D11" s="1">
        <f>SUM('Step 3'!D11:AA11)</f>
        <v>1458</v>
      </c>
      <c r="E11" s="1">
        <f>SUM('Step 3'!E11:AB11)</f>
        <v>1426</v>
      </c>
      <c r="F11" s="1">
        <f>SUM('Step 3'!F11:AC11)</f>
        <v>1393</v>
      </c>
      <c r="G11" s="1">
        <f>SUM('Step 3'!G11:AD11)</f>
        <v>1363</v>
      </c>
      <c r="H11" s="1">
        <f>SUM('Step 3'!H11:AE11)</f>
        <v>1328</v>
      </c>
      <c r="I11" s="1">
        <f>SUM('Step 3'!I11:AF11)</f>
        <v>1300</v>
      </c>
    </row>
    <row r="12" spans="1:9" x14ac:dyDescent="0.35">
      <c r="A12" s="4" t="str">
        <f>'Step 3'!A12</f>
        <v>Ashland town, NH</v>
      </c>
      <c r="B12" s="1">
        <f>SUM('Step 3'!B12:Y12)</f>
        <v>1323</v>
      </c>
      <c r="C12" s="1">
        <f>SUM('Step 3'!C12:Z12)</f>
        <v>1292</v>
      </c>
      <c r="D12" s="1">
        <f>SUM('Step 3'!D12:AA12)</f>
        <v>1268</v>
      </c>
      <c r="E12" s="1">
        <f>SUM('Step 3'!E12:AB12)</f>
        <v>1242</v>
      </c>
      <c r="F12" s="1">
        <f>SUM('Step 3'!F12:AC12)</f>
        <v>1212</v>
      </c>
      <c r="G12" s="1">
        <f>SUM('Step 3'!G12:AD12)</f>
        <v>1195</v>
      </c>
      <c r="H12" s="1">
        <f>SUM('Step 3'!H12:AE12)</f>
        <v>1172</v>
      </c>
      <c r="I12" s="1">
        <f>SUM('Step 3'!I12:AF12)</f>
        <v>1151</v>
      </c>
    </row>
    <row r="13" spans="1:9" x14ac:dyDescent="0.35">
      <c r="A13" s="4" t="str">
        <f>'Step 3'!A13</f>
        <v>Atkinson town, NH</v>
      </c>
      <c r="B13" s="1">
        <f>SUM('Step 3'!B13:Y13)</f>
        <v>5157</v>
      </c>
      <c r="C13" s="1">
        <f>SUM('Step 3'!C13:Z13)</f>
        <v>5115</v>
      </c>
      <c r="D13" s="1">
        <f>SUM('Step 3'!D13:AA13)</f>
        <v>5090</v>
      </c>
      <c r="E13" s="1">
        <f>SUM('Step 3'!E13:AB13)</f>
        <v>5043</v>
      </c>
      <c r="F13" s="1">
        <f>SUM('Step 3'!F13:AC13)</f>
        <v>4990</v>
      </c>
      <c r="G13" s="1">
        <f>SUM('Step 3'!G13:AD13)</f>
        <v>4926</v>
      </c>
      <c r="H13" s="1">
        <f>SUM('Step 3'!H13:AE13)</f>
        <v>4863</v>
      </c>
      <c r="I13" s="1">
        <f>SUM('Step 3'!I13:AF13)</f>
        <v>4816</v>
      </c>
    </row>
    <row r="14" spans="1:9" x14ac:dyDescent="0.35">
      <c r="A14" s="4" t="str">
        <f>'Step 3'!A14</f>
        <v>Auburn town, NH</v>
      </c>
      <c r="B14" s="1">
        <f>SUM('Step 3'!B14:Y14)</f>
        <v>2872</v>
      </c>
      <c r="C14" s="1">
        <f>SUM('Step 3'!C14:Z14)</f>
        <v>2844</v>
      </c>
      <c r="D14" s="1">
        <f>SUM('Step 3'!D14:AA14)</f>
        <v>2827</v>
      </c>
      <c r="E14" s="1">
        <f>SUM('Step 3'!E14:AB14)</f>
        <v>2801</v>
      </c>
      <c r="F14" s="1">
        <f>SUM('Step 3'!F14:AC14)</f>
        <v>2779</v>
      </c>
      <c r="G14" s="1">
        <f>SUM('Step 3'!G14:AD14)</f>
        <v>2753</v>
      </c>
      <c r="H14" s="1">
        <f>SUM('Step 3'!H14:AE14)</f>
        <v>2729</v>
      </c>
      <c r="I14" s="1">
        <f>SUM('Step 3'!I14:AF14)</f>
        <v>2708</v>
      </c>
    </row>
    <row r="15" spans="1:9" x14ac:dyDescent="0.35">
      <c r="A15" s="4" t="str">
        <f>'Step 3'!A15</f>
        <v>Barnstead town, NH</v>
      </c>
      <c r="B15" s="1">
        <f>SUM('Step 3'!B15:Y15)</f>
        <v>2721</v>
      </c>
      <c r="C15" s="1">
        <f>SUM('Step 3'!C15:Z15)</f>
        <v>2680</v>
      </c>
      <c r="D15" s="1">
        <f>SUM('Step 3'!D15:AA15)</f>
        <v>2648</v>
      </c>
      <c r="E15" s="1">
        <f>SUM('Step 3'!E15:AB15)</f>
        <v>2626</v>
      </c>
      <c r="F15" s="1">
        <f>SUM('Step 3'!F15:AC15)</f>
        <v>2595</v>
      </c>
      <c r="G15" s="1">
        <f>SUM('Step 3'!G15:AD15)</f>
        <v>2570</v>
      </c>
      <c r="H15" s="1">
        <f>SUM('Step 3'!H15:AE15)</f>
        <v>2539</v>
      </c>
      <c r="I15" s="1">
        <f>SUM('Step 3'!I15:AF15)</f>
        <v>2502</v>
      </c>
    </row>
    <row r="16" spans="1:9" x14ac:dyDescent="0.35">
      <c r="A16" s="4" t="str">
        <f>'Step 3'!A16</f>
        <v>Barrington town, NH</v>
      </c>
      <c r="B16" s="1">
        <f>SUM('Step 3'!B16:Y16)</f>
        <v>5025</v>
      </c>
      <c r="C16" s="1">
        <f>SUM('Step 3'!C16:Z16)</f>
        <v>4936</v>
      </c>
      <c r="D16" s="1">
        <f>SUM('Step 3'!D16:AA16)</f>
        <v>4871</v>
      </c>
      <c r="E16" s="1">
        <f>SUM('Step 3'!E16:AB16)</f>
        <v>4784</v>
      </c>
      <c r="F16" s="1">
        <f>SUM('Step 3'!F16:AC16)</f>
        <v>4717</v>
      </c>
      <c r="G16" s="1">
        <f>SUM('Step 3'!G16:AD16)</f>
        <v>4658</v>
      </c>
      <c r="H16" s="1">
        <f>SUM('Step 3'!H16:AE16)</f>
        <v>4585</v>
      </c>
      <c r="I16" s="1">
        <f>SUM('Step 3'!I16:AF16)</f>
        <v>4507</v>
      </c>
    </row>
    <row r="17" spans="1:9" x14ac:dyDescent="0.35">
      <c r="A17" s="4" t="str">
        <f>'Step 3'!A17</f>
        <v>Bartlett town, NH</v>
      </c>
      <c r="B17" s="1">
        <f>SUM('Step 3'!B17:Y17)</f>
        <v>1357</v>
      </c>
      <c r="C17" s="1">
        <f>SUM('Step 3'!C17:Z17)</f>
        <v>1354</v>
      </c>
      <c r="D17" s="1">
        <f>SUM('Step 3'!D17:AA17)</f>
        <v>1352</v>
      </c>
      <c r="E17" s="1">
        <f>SUM('Step 3'!E17:AB17)</f>
        <v>1347</v>
      </c>
      <c r="F17" s="1">
        <f>SUM('Step 3'!F17:AC17)</f>
        <v>1352</v>
      </c>
      <c r="G17" s="1">
        <f>SUM('Step 3'!G17:AD17)</f>
        <v>1346</v>
      </c>
      <c r="H17" s="1">
        <f>SUM('Step 3'!H17:AE17)</f>
        <v>1337</v>
      </c>
      <c r="I17" s="1">
        <f>SUM('Step 3'!I17:AF17)</f>
        <v>1323</v>
      </c>
    </row>
    <row r="18" spans="1:9" x14ac:dyDescent="0.35">
      <c r="A18" s="4" t="str">
        <f>'Step 3'!A18</f>
        <v>Bath town, NH</v>
      </c>
      <c r="B18" s="1">
        <f>SUM('Step 3'!B18:Y18)</f>
        <v>561</v>
      </c>
      <c r="C18" s="1">
        <f>SUM('Step 3'!C18:Z18)</f>
        <v>557</v>
      </c>
      <c r="D18" s="1">
        <f>SUM('Step 3'!D18:AA18)</f>
        <v>557</v>
      </c>
      <c r="E18" s="1">
        <f>SUM('Step 3'!E18:AB18)</f>
        <v>555</v>
      </c>
      <c r="F18" s="1">
        <f>SUM('Step 3'!F18:AC18)</f>
        <v>550</v>
      </c>
      <c r="G18" s="1">
        <f>SUM('Step 3'!G18:AD18)</f>
        <v>549</v>
      </c>
      <c r="H18" s="1">
        <f>SUM('Step 3'!H18:AE18)</f>
        <v>548</v>
      </c>
      <c r="I18" s="1">
        <f>SUM('Step 3'!I18:AF18)</f>
        <v>541</v>
      </c>
    </row>
    <row r="19" spans="1:9" x14ac:dyDescent="0.35">
      <c r="A19" s="4" t="str">
        <f>'Step 3'!A19</f>
        <v>Bedford town, NH</v>
      </c>
      <c r="B19" s="1">
        <f>SUM('Step 3'!B19:Y19)</f>
        <v>10825</v>
      </c>
      <c r="C19" s="1">
        <f>SUM('Step 3'!C19:Z19)</f>
        <v>10692</v>
      </c>
      <c r="D19" s="1">
        <f>SUM('Step 3'!D19:AA19)</f>
        <v>10567</v>
      </c>
      <c r="E19" s="1">
        <f>SUM('Step 3'!E19:AB19)</f>
        <v>10433</v>
      </c>
      <c r="F19" s="1">
        <f>SUM('Step 3'!F19:AC19)</f>
        <v>10320</v>
      </c>
      <c r="G19" s="1">
        <f>SUM('Step 3'!G19:AD19)</f>
        <v>10192</v>
      </c>
      <c r="H19" s="1">
        <f>SUM('Step 3'!H19:AE19)</f>
        <v>10051</v>
      </c>
      <c r="I19" s="1">
        <f>SUM('Step 3'!I19:AF19)</f>
        <v>9906</v>
      </c>
    </row>
    <row r="20" spans="1:9" x14ac:dyDescent="0.35">
      <c r="A20" s="4" t="str">
        <f>'Step 3'!A20</f>
        <v>Belknap County, NH</v>
      </c>
      <c r="B20" s="1">
        <f>SUM('Step 3'!B20:Y20)</f>
        <v>34844</v>
      </c>
      <c r="C20" s="1">
        <f>SUM('Step 3'!C20:Z20)</f>
        <v>34344</v>
      </c>
      <c r="D20" s="1">
        <f>SUM('Step 3'!D20:AA20)</f>
        <v>33868</v>
      </c>
      <c r="E20" s="1">
        <f>SUM('Step 3'!E20:AB20)</f>
        <v>33356</v>
      </c>
      <c r="F20" s="1">
        <f>SUM('Step 3'!F20:AC20)</f>
        <v>32856</v>
      </c>
      <c r="G20" s="1">
        <f>SUM('Step 3'!G20:AD20)</f>
        <v>32444</v>
      </c>
      <c r="H20" s="1">
        <f>SUM('Step 3'!H20:AE20)</f>
        <v>31967</v>
      </c>
      <c r="I20" s="1">
        <f>SUM('Step 3'!I20:AF20)</f>
        <v>31511</v>
      </c>
    </row>
    <row r="21" spans="1:9" x14ac:dyDescent="0.35">
      <c r="A21" s="4" t="str">
        <f>'Step 3'!A21</f>
        <v>Belmont town, NH</v>
      </c>
      <c r="B21" s="1">
        <f>SUM('Step 3'!B21:Y21)</f>
        <v>4764</v>
      </c>
      <c r="C21" s="1">
        <f>SUM('Step 3'!C21:Z21)</f>
        <v>4681</v>
      </c>
      <c r="D21" s="1">
        <f>SUM('Step 3'!D21:AA21)</f>
        <v>4621</v>
      </c>
      <c r="E21" s="1">
        <f>SUM('Step 3'!E21:AB21)</f>
        <v>4558</v>
      </c>
      <c r="F21" s="1">
        <f>SUM('Step 3'!F21:AC21)</f>
        <v>4471</v>
      </c>
      <c r="G21" s="1">
        <f>SUM('Step 3'!G21:AD21)</f>
        <v>4400</v>
      </c>
      <c r="H21" s="1">
        <f>SUM('Step 3'!H21:AE21)</f>
        <v>4315</v>
      </c>
      <c r="I21" s="1">
        <f>SUM('Step 3'!I21:AF21)</f>
        <v>4241</v>
      </c>
    </row>
    <row r="22" spans="1:9" x14ac:dyDescent="0.35">
      <c r="A22" s="4" t="str">
        <f>'Step 3'!A22</f>
        <v>Belmont, NH LMA</v>
      </c>
      <c r="B22" s="1">
        <f>SUM('Step 3'!B22:Y22)</f>
        <v>12524</v>
      </c>
      <c r="C22" s="1">
        <f>SUM('Step 3'!C22:Z22)</f>
        <v>12323</v>
      </c>
      <c r="D22" s="1">
        <f>SUM('Step 3'!D22:AA22)</f>
        <v>12155</v>
      </c>
      <c r="E22" s="1">
        <f>SUM('Step 3'!E22:AB22)</f>
        <v>12008</v>
      </c>
      <c r="F22" s="1">
        <f>SUM('Step 3'!F22:AC22)</f>
        <v>11833</v>
      </c>
      <c r="G22" s="1">
        <f>SUM('Step 3'!G22:AD22)</f>
        <v>11678</v>
      </c>
      <c r="H22" s="1">
        <f>SUM('Step 3'!H22:AE22)</f>
        <v>11496</v>
      </c>
      <c r="I22" s="1">
        <f>SUM('Step 3'!I22:AF22)</f>
        <v>11313</v>
      </c>
    </row>
    <row r="23" spans="1:9" x14ac:dyDescent="0.35">
      <c r="A23" s="4" t="str">
        <f>'Step 3'!A23</f>
        <v>Bennington town, NH</v>
      </c>
      <c r="B23" s="1">
        <f>SUM('Step 3'!B23:Y23)</f>
        <v>893</v>
      </c>
      <c r="C23" s="1">
        <f>SUM('Step 3'!C23:Z23)</f>
        <v>884</v>
      </c>
      <c r="D23" s="1">
        <f>SUM('Step 3'!D23:AA23)</f>
        <v>878</v>
      </c>
      <c r="E23" s="1">
        <f>SUM('Step 3'!E23:AB23)</f>
        <v>863</v>
      </c>
      <c r="F23" s="1">
        <f>SUM('Step 3'!F23:AC23)</f>
        <v>851</v>
      </c>
      <c r="G23" s="1">
        <f>SUM('Step 3'!G23:AD23)</f>
        <v>838</v>
      </c>
      <c r="H23" s="1">
        <f>SUM('Step 3'!H23:AE23)</f>
        <v>824</v>
      </c>
      <c r="I23" s="1">
        <f>SUM('Step 3'!I23:AF23)</f>
        <v>807</v>
      </c>
    </row>
    <row r="24" spans="1:9" x14ac:dyDescent="0.35">
      <c r="A24" s="4" t="str">
        <f>'Step 3'!A24</f>
        <v>Benton town, NH</v>
      </c>
      <c r="B24" s="1">
        <f>SUM('Step 3'!B24:Y24)</f>
        <v>175</v>
      </c>
      <c r="C24" s="1">
        <f>SUM('Step 3'!C24:Z24)</f>
        <v>183</v>
      </c>
      <c r="D24" s="1">
        <f>SUM('Step 3'!D24:AA24)</f>
        <v>187</v>
      </c>
      <c r="E24" s="1">
        <f>SUM('Step 3'!E24:AB24)</f>
        <v>189</v>
      </c>
      <c r="F24" s="1">
        <f>SUM('Step 3'!F24:AC24)</f>
        <v>192</v>
      </c>
      <c r="G24" s="1">
        <f>SUM('Step 3'!G24:AD24)</f>
        <v>194</v>
      </c>
      <c r="H24" s="1">
        <f>SUM('Step 3'!H24:AE24)</f>
        <v>197</v>
      </c>
      <c r="I24" s="1">
        <f>SUM('Step 3'!I24:AF24)</f>
        <v>200</v>
      </c>
    </row>
    <row r="25" spans="1:9" x14ac:dyDescent="0.35">
      <c r="A25" s="4" t="str">
        <f>'Step 3'!A25</f>
        <v>Berlin city, NH</v>
      </c>
      <c r="B25" s="1">
        <f>SUM('Step 3'!B25:Y25)</f>
        <v>7443</v>
      </c>
      <c r="C25" s="1">
        <f>SUM('Step 3'!C25:Z25)</f>
        <v>7349</v>
      </c>
      <c r="D25" s="1">
        <f>SUM('Step 3'!D25:AA25)</f>
        <v>7265</v>
      </c>
      <c r="E25" s="1">
        <f>SUM('Step 3'!E25:AB25)</f>
        <v>7178</v>
      </c>
      <c r="F25" s="1">
        <f>SUM('Step 3'!F25:AC25)</f>
        <v>7120</v>
      </c>
      <c r="G25" s="1">
        <f>SUM('Step 3'!G25:AD25)</f>
        <v>7054</v>
      </c>
      <c r="H25" s="1">
        <f>SUM('Step 3'!H25:AE25)</f>
        <v>7038</v>
      </c>
      <c r="I25" s="1">
        <f>SUM('Step 3'!I25:AF25)</f>
        <v>6951</v>
      </c>
    </row>
    <row r="26" spans="1:9" x14ac:dyDescent="0.35">
      <c r="A26" s="4" t="str">
        <f>'Step 3'!A26</f>
        <v>Berlin, NH Micropolitan NECTA</v>
      </c>
      <c r="B26" s="1">
        <f>SUM('Step 3'!B26:Y26)</f>
        <v>11986</v>
      </c>
      <c r="C26" s="1">
        <f>SUM('Step 3'!C26:Z26)</f>
        <v>11829</v>
      </c>
      <c r="D26" s="1">
        <f>SUM('Step 3'!D26:AA26)</f>
        <v>11706</v>
      </c>
      <c r="E26" s="1">
        <f>SUM('Step 3'!E26:AB26)</f>
        <v>11582</v>
      </c>
      <c r="F26" s="1">
        <f>SUM('Step 3'!F26:AC26)</f>
        <v>11508</v>
      </c>
      <c r="G26" s="1">
        <f>SUM('Step 3'!G26:AD26)</f>
        <v>11399</v>
      </c>
      <c r="H26" s="1">
        <f>SUM('Step 3'!H26:AE26)</f>
        <v>11359</v>
      </c>
      <c r="I26" s="1">
        <f>SUM('Step 3'!I26:AF26)</f>
        <v>11234</v>
      </c>
    </row>
    <row r="27" spans="1:9" x14ac:dyDescent="0.35">
      <c r="A27" s="4" t="str">
        <f>'Step 3'!A27</f>
        <v>Bethlehem town, NH</v>
      </c>
      <c r="B27" s="1">
        <f>SUM('Step 3'!B27:Y27)</f>
        <v>1283</v>
      </c>
      <c r="C27" s="1">
        <f>SUM('Step 3'!C27:Z27)</f>
        <v>1279</v>
      </c>
      <c r="D27" s="1">
        <f>SUM('Step 3'!D27:AA27)</f>
        <v>1271</v>
      </c>
      <c r="E27" s="1">
        <f>SUM('Step 3'!E27:AB27)</f>
        <v>1259</v>
      </c>
      <c r="F27" s="1">
        <f>SUM('Step 3'!F27:AC27)</f>
        <v>1249</v>
      </c>
      <c r="G27" s="1">
        <f>SUM('Step 3'!G27:AD27)</f>
        <v>1244</v>
      </c>
      <c r="H27" s="1">
        <f>SUM('Step 3'!H27:AE27)</f>
        <v>1236</v>
      </c>
      <c r="I27" s="1">
        <f>SUM('Step 3'!I27:AF27)</f>
        <v>1234</v>
      </c>
    </row>
    <row r="28" spans="1:9" x14ac:dyDescent="0.35">
      <c r="A28" s="4" t="str">
        <f>'Step 3'!A28</f>
        <v>Boscawen town, NH</v>
      </c>
      <c r="B28" s="1">
        <f>SUM('Step 3'!B28:Y28)</f>
        <v>2106</v>
      </c>
      <c r="C28" s="1">
        <f>SUM('Step 3'!C28:Z28)</f>
        <v>2086</v>
      </c>
      <c r="D28" s="1">
        <f>SUM('Step 3'!D28:AA28)</f>
        <v>2075</v>
      </c>
      <c r="E28" s="1">
        <f>SUM('Step 3'!E28:AB28)</f>
        <v>2050</v>
      </c>
      <c r="F28" s="1">
        <f>SUM('Step 3'!F28:AC28)</f>
        <v>2027</v>
      </c>
      <c r="G28" s="1">
        <f>SUM('Step 3'!G28:AD28)</f>
        <v>2007</v>
      </c>
      <c r="H28" s="1">
        <f>SUM('Step 3'!H28:AE28)</f>
        <v>1982</v>
      </c>
      <c r="I28" s="1">
        <f>SUM('Step 3'!I28:AF28)</f>
        <v>1960</v>
      </c>
    </row>
    <row r="29" spans="1:9" x14ac:dyDescent="0.35">
      <c r="A29" s="4" t="str">
        <f>'Step 3'!A29</f>
        <v>Bow town, NH</v>
      </c>
      <c r="B29" s="1">
        <f>SUM('Step 3'!B29:Y29)</f>
        <v>3771</v>
      </c>
      <c r="C29" s="1">
        <f>SUM('Step 3'!C29:Z29)</f>
        <v>3745</v>
      </c>
      <c r="D29" s="1">
        <f>SUM('Step 3'!D29:AA29)</f>
        <v>3712</v>
      </c>
      <c r="E29" s="1">
        <f>SUM('Step 3'!E29:AB29)</f>
        <v>3675</v>
      </c>
      <c r="F29" s="1">
        <f>SUM('Step 3'!F29:AC29)</f>
        <v>3650</v>
      </c>
      <c r="G29" s="1">
        <f>SUM('Step 3'!G29:AD29)</f>
        <v>3610</v>
      </c>
      <c r="H29" s="1">
        <f>SUM('Step 3'!H29:AE29)</f>
        <v>3569</v>
      </c>
      <c r="I29" s="1">
        <f>SUM('Step 3'!I29:AF29)</f>
        <v>3522</v>
      </c>
    </row>
    <row r="30" spans="1:9" x14ac:dyDescent="0.35">
      <c r="A30" s="4" t="str">
        <f>'Step 3'!A30</f>
        <v>Bradford town, NH</v>
      </c>
      <c r="B30" s="1">
        <f>SUM('Step 3'!B30:Y30)</f>
        <v>1002</v>
      </c>
      <c r="C30" s="1">
        <f>SUM('Step 3'!C30:Z30)</f>
        <v>987</v>
      </c>
      <c r="D30" s="1">
        <f>SUM('Step 3'!D30:AA30)</f>
        <v>964</v>
      </c>
      <c r="E30" s="1">
        <f>SUM('Step 3'!E30:AB30)</f>
        <v>951</v>
      </c>
      <c r="F30" s="1">
        <f>SUM('Step 3'!F30:AC30)</f>
        <v>934</v>
      </c>
      <c r="G30" s="1">
        <f>SUM('Step 3'!G30:AD30)</f>
        <v>914</v>
      </c>
      <c r="H30" s="1">
        <f>SUM('Step 3'!H30:AE30)</f>
        <v>899</v>
      </c>
      <c r="I30" s="1">
        <f>SUM('Step 3'!I30:AF30)</f>
        <v>885</v>
      </c>
    </row>
    <row r="31" spans="1:9" x14ac:dyDescent="0.35">
      <c r="A31" s="4" t="str">
        <f>'Step 3'!A31</f>
        <v>Brattleboro, VT-NH LMA, NH part</v>
      </c>
      <c r="B31" s="1">
        <f>SUM('Step 3'!B31:Y31)</f>
        <v>2747</v>
      </c>
      <c r="C31" s="1">
        <f>SUM('Step 3'!C31:Z31)</f>
        <v>2703</v>
      </c>
      <c r="D31" s="1">
        <f>SUM('Step 3'!D31:AA31)</f>
        <v>2669</v>
      </c>
      <c r="E31" s="1">
        <f>SUM('Step 3'!E31:AB31)</f>
        <v>2633</v>
      </c>
      <c r="F31" s="1">
        <f>SUM('Step 3'!F31:AC31)</f>
        <v>2583</v>
      </c>
      <c r="G31" s="1">
        <f>SUM('Step 3'!G31:AD31)</f>
        <v>2538</v>
      </c>
      <c r="H31" s="1">
        <f>SUM('Step 3'!H31:AE31)</f>
        <v>2494</v>
      </c>
      <c r="I31" s="1">
        <f>SUM('Step 3'!I31:AF31)</f>
        <v>2451</v>
      </c>
    </row>
    <row r="32" spans="1:9" x14ac:dyDescent="0.35">
      <c r="A32" s="4" t="str">
        <f>'Step 3'!A32</f>
        <v>Brentwood town, NH</v>
      </c>
      <c r="B32" s="1">
        <f>SUM('Step 3'!B32:Y32)</f>
        <v>2316</v>
      </c>
      <c r="C32" s="1">
        <f>SUM('Step 3'!C32:Z32)</f>
        <v>2283</v>
      </c>
      <c r="D32" s="1">
        <f>SUM('Step 3'!D32:AA32)</f>
        <v>2246</v>
      </c>
      <c r="E32" s="1">
        <f>SUM('Step 3'!E32:AB32)</f>
        <v>2219</v>
      </c>
      <c r="F32" s="1">
        <f>SUM('Step 3'!F32:AC32)</f>
        <v>2176</v>
      </c>
      <c r="G32" s="1">
        <f>SUM('Step 3'!G32:AD32)</f>
        <v>2139</v>
      </c>
      <c r="H32" s="1">
        <f>SUM('Step 3'!H32:AE32)</f>
        <v>2096</v>
      </c>
      <c r="I32" s="1">
        <f>SUM('Step 3'!I32:AF32)</f>
        <v>2057</v>
      </c>
    </row>
    <row r="33" spans="1:9" x14ac:dyDescent="0.35">
      <c r="A33" s="4" t="str">
        <f>'Step 3'!A33</f>
        <v>Bridgewater town, NH</v>
      </c>
      <c r="B33" s="1">
        <f>SUM('Step 3'!B33:Y33)</f>
        <v>534</v>
      </c>
      <c r="C33" s="1">
        <f>SUM('Step 3'!C33:Z33)</f>
        <v>525</v>
      </c>
      <c r="D33" s="1">
        <f>SUM('Step 3'!D33:AA33)</f>
        <v>516</v>
      </c>
      <c r="E33" s="1">
        <f>SUM('Step 3'!E33:AB33)</f>
        <v>512</v>
      </c>
      <c r="F33" s="1">
        <f>SUM('Step 3'!F33:AC33)</f>
        <v>514</v>
      </c>
      <c r="G33" s="1">
        <f>SUM('Step 3'!G33:AD33)</f>
        <v>506</v>
      </c>
      <c r="H33" s="1">
        <f>SUM('Step 3'!H33:AE33)</f>
        <v>496</v>
      </c>
      <c r="I33" s="1">
        <f>SUM('Step 3'!I33:AF33)</f>
        <v>488</v>
      </c>
    </row>
    <row r="34" spans="1:9" x14ac:dyDescent="0.35">
      <c r="A34" s="4" t="str">
        <f>'Step 3'!A34</f>
        <v>Bristol town, NH</v>
      </c>
      <c r="B34" s="1">
        <f>SUM('Step 3'!B34:Y34)</f>
        <v>1701</v>
      </c>
      <c r="C34" s="1">
        <f>SUM('Step 3'!C34:Z34)</f>
        <v>1666</v>
      </c>
      <c r="D34" s="1">
        <f>SUM('Step 3'!D34:AA34)</f>
        <v>1637</v>
      </c>
      <c r="E34" s="1">
        <f>SUM('Step 3'!E34:AB34)</f>
        <v>1605</v>
      </c>
      <c r="F34" s="1">
        <f>SUM('Step 3'!F34:AC34)</f>
        <v>1584</v>
      </c>
      <c r="G34" s="1">
        <f>SUM('Step 3'!G34:AD34)</f>
        <v>1565</v>
      </c>
      <c r="H34" s="1">
        <f>SUM('Step 3'!H34:AE34)</f>
        <v>1545</v>
      </c>
      <c r="I34" s="1">
        <f>SUM('Step 3'!I34:AF34)</f>
        <v>1530</v>
      </c>
    </row>
    <row r="35" spans="1:9" x14ac:dyDescent="0.35">
      <c r="A35" s="4" t="str">
        <f>'Step 3'!A35</f>
        <v>Brookfield town, NH</v>
      </c>
      <c r="B35" s="1">
        <f>SUM('Step 3'!B35:Y35)</f>
        <v>404</v>
      </c>
      <c r="C35" s="1">
        <f>SUM('Step 3'!C35:Z35)</f>
        <v>398</v>
      </c>
      <c r="D35" s="1">
        <f>SUM('Step 3'!D35:AA35)</f>
        <v>397</v>
      </c>
      <c r="E35" s="1">
        <f>SUM('Step 3'!E35:AB35)</f>
        <v>395</v>
      </c>
      <c r="F35" s="1">
        <f>SUM('Step 3'!F35:AC35)</f>
        <v>390</v>
      </c>
      <c r="G35" s="1">
        <f>SUM('Step 3'!G35:AD35)</f>
        <v>387</v>
      </c>
      <c r="H35" s="1">
        <f>SUM('Step 3'!H35:AE35)</f>
        <v>385</v>
      </c>
      <c r="I35" s="1">
        <f>SUM('Step 3'!I35:AF35)</f>
        <v>384</v>
      </c>
    </row>
    <row r="36" spans="1:9" x14ac:dyDescent="0.35">
      <c r="A36" s="4" t="str">
        <f>'Step 3'!A36</f>
        <v>Brookline town, NH</v>
      </c>
      <c r="B36" s="1">
        <f>SUM('Step 3'!B36:Y36)</f>
        <v>3169</v>
      </c>
      <c r="C36" s="1">
        <f>SUM('Step 3'!C36:Z36)</f>
        <v>3152</v>
      </c>
      <c r="D36" s="1">
        <f>SUM('Step 3'!D36:AA36)</f>
        <v>3124</v>
      </c>
      <c r="E36" s="1">
        <f>SUM('Step 3'!E36:AB36)</f>
        <v>3081</v>
      </c>
      <c r="F36" s="1">
        <f>SUM('Step 3'!F36:AC36)</f>
        <v>3039</v>
      </c>
      <c r="G36" s="1">
        <f>SUM('Step 3'!G36:AD36)</f>
        <v>2991</v>
      </c>
      <c r="H36" s="1">
        <f>SUM('Step 3'!H36:AE36)</f>
        <v>2938</v>
      </c>
      <c r="I36" s="1">
        <f>SUM('Step 3'!I36:AF36)</f>
        <v>2901</v>
      </c>
    </row>
    <row r="37" spans="1:9" x14ac:dyDescent="0.35">
      <c r="A37" s="4" t="str">
        <f>'Step 3'!A37</f>
        <v>Cambridge township, NH</v>
      </c>
      <c r="B37" s="1">
        <f>SUM('Step 3'!B37:Y37)</f>
        <v>0</v>
      </c>
      <c r="C37" s="1">
        <f>SUM('Step 3'!C37:Z37)</f>
        <v>0</v>
      </c>
      <c r="D37" s="1">
        <f>SUM('Step 3'!D37:AA37)</f>
        <v>0</v>
      </c>
      <c r="E37" s="1">
        <f>SUM('Step 3'!E37:AB37)</f>
        <v>0</v>
      </c>
      <c r="F37" s="1">
        <f>SUM('Step 3'!F37:AC37)</f>
        <v>0</v>
      </c>
      <c r="G37" s="1">
        <f>SUM('Step 3'!G37:AD37)</f>
        <v>0</v>
      </c>
      <c r="H37" s="1">
        <f>SUM('Step 3'!H37:AE37)</f>
        <v>0</v>
      </c>
      <c r="I37" s="1">
        <f>SUM('Step 3'!I37:AF37)</f>
        <v>0</v>
      </c>
    </row>
    <row r="38" spans="1:9" x14ac:dyDescent="0.35">
      <c r="A38" s="4" t="str">
        <f>'Step 3'!A38</f>
        <v>Campton town, NH</v>
      </c>
      <c r="B38" s="1">
        <f>SUM('Step 3'!B38:Y38)</f>
        <v>1931</v>
      </c>
      <c r="C38" s="1">
        <f>SUM('Step 3'!C38:Z38)</f>
        <v>1883</v>
      </c>
      <c r="D38" s="1">
        <f>SUM('Step 3'!D38:AA38)</f>
        <v>1844</v>
      </c>
      <c r="E38" s="1">
        <f>SUM('Step 3'!E38:AB38)</f>
        <v>1805</v>
      </c>
      <c r="F38" s="1">
        <f>SUM('Step 3'!F38:AC38)</f>
        <v>1791</v>
      </c>
      <c r="G38" s="1">
        <f>SUM('Step 3'!G38:AD38)</f>
        <v>1762</v>
      </c>
      <c r="H38" s="1">
        <f>SUM('Step 3'!H38:AE38)</f>
        <v>1738</v>
      </c>
      <c r="I38" s="1">
        <f>SUM('Step 3'!I38:AF38)</f>
        <v>1716</v>
      </c>
    </row>
    <row r="39" spans="1:9" x14ac:dyDescent="0.35">
      <c r="A39" s="4" t="str">
        <f>'Step 3'!A39</f>
        <v>Canaan town, NH</v>
      </c>
      <c r="B39" s="1">
        <f>SUM('Step 3'!B39:Y39)</f>
        <v>1805</v>
      </c>
      <c r="C39" s="1">
        <f>SUM('Step 3'!C39:Z39)</f>
        <v>1776</v>
      </c>
      <c r="D39" s="1">
        <f>SUM('Step 3'!D39:AA39)</f>
        <v>1754</v>
      </c>
      <c r="E39" s="1">
        <f>SUM('Step 3'!E39:AB39)</f>
        <v>1732</v>
      </c>
      <c r="F39" s="1">
        <f>SUM('Step 3'!F39:AC39)</f>
        <v>1713</v>
      </c>
      <c r="G39" s="1">
        <f>SUM('Step 3'!G39:AD39)</f>
        <v>1694</v>
      </c>
      <c r="H39" s="1">
        <f>SUM('Step 3'!H39:AE39)</f>
        <v>1675</v>
      </c>
      <c r="I39" s="1">
        <f>SUM('Step 3'!I39:AF39)</f>
        <v>1649</v>
      </c>
    </row>
    <row r="40" spans="1:9" x14ac:dyDescent="0.35">
      <c r="A40" s="4" t="str">
        <f>'Step 3'!A40</f>
        <v>Candia town, NH</v>
      </c>
      <c r="B40" s="1">
        <f>SUM('Step 3'!B40:Y40)</f>
        <v>2292</v>
      </c>
      <c r="C40" s="1">
        <f>SUM('Step 3'!C40:Z40)</f>
        <v>2254</v>
      </c>
      <c r="D40" s="1">
        <f>SUM('Step 3'!D40:AA40)</f>
        <v>2224</v>
      </c>
      <c r="E40" s="1">
        <f>SUM('Step 3'!E40:AB40)</f>
        <v>2202</v>
      </c>
      <c r="F40" s="1">
        <f>SUM('Step 3'!F40:AC40)</f>
        <v>2176</v>
      </c>
      <c r="G40" s="1">
        <f>SUM('Step 3'!G40:AD40)</f>
        <v>2163</v>
      </c>
      <c r="H40" s="1">
        <f>SUM('Step 3'!H40:AE40)</f>
        <v>2142</v>
      </c>
      <c r="I40" s="1">
        <f>SUM('Step 3'!I40:AF40)</f>
        <v>2122</v>
      </c>
    </row>
    <row r="41" spans="1:9" x14ac:dyDescent="0.35">
      <c r="A41" s="4" t="str">
        <f>'Step 3'!A41</f>
        <v>Canterbury town, NH</v>
      </c>
      <c r="B41" s="1">
        <f>SUM('Step 3'!B41:Y41)</f>
        <v>1129</v>
      </c>
      <c r="C41" s="1">
        <f>SUM('Step 3'!C41:Z41)</f>
        <v>1108</v>
      </c>
      <c r="D41" s="1">
        <f>SUM('Step 3'!D41:AA41)</f>
        <v>1092</v>
      </c>
      <c r="E41" s="1">
        <f>SUM('Step 3'!E41:AB41)</f>
        <v>1072</v>
      </c>
      <c r="F41" s="1">
        <f>SUM('Step 3'!F41:AC41)</f>
        <v>1060</v>
      </c>
      <c r="G41" s="1">
        <f>SUM('Step 3'!G41:AD41)</f>
        <v>1049</v>
      </c>
      <c r="H41" s="1">
        <f>SUM('Step 3'!H41:AE41)</f>
        <v>1035</v>
      </c>
      <c r="I41" s="1">
        <f>SUM('Step 3'!I41:AF41)</f>
        <v>1024</v>
      </c>
    </row>
    <row r="42" spans="1:9" x14ac:dyDescent="0.35">
      <c r="A42" s="4" t="str">
        <f>'Step 3'!A42</f>
        <v>Carroll County, NH</v>
      </c>
      <c r="B42" s="1">
        <f>SUM('Step 3'!B42:Y42)</f>
        <v>26998</v>
      </c>
      <c r="C42" s="1">
        <f>SUM('Step 3'!C42:Z42)</f>
        <v>26691</v>
      </c>
      <c r="D42" s="1">
        <f>SUM('Step 3'!D42:AA42)</f>
        <v>26408</v>
      </c>
      <c r="E42" s="1">
        <f>SUM('Step 3'!E42:AB42)</f>
        <v>26092</v>
      </c>
      <c r="F42" s="1">
        <f>SUM('Step 3'!F42:AC42)</f>
        <v>25803</v>
      </c>
      <c r="G42" s="1">
        <f>SUM('Step 3'!G42:AD42)</f>
        <v>25540</v>
      </c>
      <c r="H42" s="1">
        <f>SUM('Step 3'!H42:AE42)</f>
        <v>25225</v>
      </c>
      <c r="I42" s="1">
        <f>SUM('Step 3'!I42:AF42)</f>
        <v>24934</v>
      </c>
    </row>
    <row r="43" spans="1:9" x14ac:dyDescent="0.35">
      <c r="A43" s="4" t="str">
        <f>'Step 3'!A43</f>
        <v>Carroll town, NH</v>
      </c>
      <c r="B43" s="1">
        <f>SUM('Step 3'!B43:Y43)</f>
        <v>419</v>
      </c>
      <c r="C43" s="1">
        <f>SUM('Step 3'!C43:Z43)</f>
        <v>416</v>
      </c>
      <c r="D43" s="1">
        <f>SUM('Step 3'!D43:AA43)</f>
        <v>409</v>
      </c>
      <c r="E43" s="1">
        <f>SUM('Step 3'!E43:AB43)</f>
        <v>406</v>
      </c>
      <c r="F43" s="1">
        <f>SUM('Step 3'!F43:AC43)</f>
        <v>406</v>
      </c>
      <c r="G43" s="1">
        <f>SUM('Step 3'!G43:AD43)</f>
        <v>405</v>
      </c>
      <c r="H43" s="1">
        <f>SUM('Step 3'!H43:AE43)</f>
        <v>402</v>
      </c>
      <c r="I43" s="1">
        <f>SUM('Step 3'!I43:AF43)</f>
        <v>399</v>
      </c>
    </row>
    <row r="44" spans="1:9" x14ac:dyDescent="0.35">
      <c r="A44" s="4" t="str">
        <f>'Step 3'!A44</f>
        <v>Center Harbor town, NH</v>
      </c>
      <c r="B44" s="1">
        <f>SUM('Step 3'!B44:Y44)</f>
        <v>702</v>
      </c>
      <c r="C44" s="1">
        <f>SUM('Step 3'!C44:Z44)</f>
        <v>687</v>
      </c>
      <c r="D44" s="1">
        <f>SUM('Step 3'!D44:AA44)</f>
        <v>668</v>
      </c>
      <c r="E44" s="1">
        <f>SUM('Step 3'!E44:AB44)</f>
        <v>645</v>
      </c>
      <c r="F44" s="1">
        <f>SUM('Step 3'!F44:AC44)</f>
        <v>628</v>
      </c>
      <c r="G44" s="1">
        <f>SUM('Step 3'!G44:AD44)</f>
        <v>625</v>
      </c>
      <c r="H44" s="1">
        <f>SUM('Step 3'!H44:AE44)</f>
        <v>617</v>
      </c>
      <c r="I44" s="1">
        <f>SUM('Step 3'!I44:AF44)</f>
        <v>608</v>
      </c>
    </row>
    <row r="45" spans="1:9" x14ac:dyDescent="0.35">
      <c r="A45" s="4" t="str">
        <f>'Step 3'!A45</f>
        <v>Charlestown town, NH</v>
      </c>
      <c r="B45" s="1">
        <f>SUM('Step 3'!B45:Y45)</f>
        <v>2835</v>
      </c>
      <c r="C45" s="1">
        <f>SUM('Step 3'!C45:Z45)</f>
        <v>2797</v>
      </c>
      <c r="D45" s="1">
        <f>SUM('Step 3'!D45:AA45)</f>
        <v>2754</v>
      </c>
      <c r="E45" s="1">
        <f>SUM('Step 3'!E45:AB45)</f>
        <v>2703</v>
      </c>
      <c r="F45" s="1">
        <f>SUM('Step 3'!F45:AC45)</f>
        <v>2664</v>
      </c>
      <c r="G45" s="1">
        <f>SUM('Step 3'!G45:AD45)</f>
        <v>2630</v>
      </c>
      <c r="H45" s="1">
        <f>SUM('Step 3'!H45:AE45)</f>
        <v>2581</v>
      </c>
      <c r="I45" s="1">
        <f>SUM('Step 3'!I45:AF45)</f>
        <v>2528</v>
      </c>
    </row>
    <row r="46" spans="1:9" x14ac:dyDescent="0.35">
      <c r="A46" s="4" t="str">
        <f>'Step 3'!A46</f>
        <v>Charlestown, NH LMA</v>
      </c>
      <c r="B46" s="1">
        <f>SUM('Step 3'!B46:Y46)</f>
        <v>6467</v>
      </c>
      <c r="C46" s="1">
        <f>SUM('Step 3'!C46:Z46)</f>
        <v>6406</v>
      </c>
      <c r="D46" s="1">
        <f>SUM('Step 3'!D46:AA46)</f>
        <v>6340</v>
      </c>
      <c r="E46" s="1">
        <f>SUM('Step 3'!E46:AB46)</f>
        <v>6260</v>
      </c>
      <c r="F46" s="1">
        <f>SUM('Step 3'!F46:AC46)</f>
        <v>6203</v>
      </c>
      <c r="G46" s="1">
        <f>SUM('Step 3'!G46:AD46)</f>
        <v>6139</v>
      </c>
      <c r="H46" s="1">
        <f>SUM('Step 3'!H46:AE46)</f>
        <v>6051</v>
      </c>
      <c r="I46" s="1">
        <f>SUM('Step 3'!I46:AF46)</f>
        <v>5963</v>
      </c>
    </row>
    <row r="47" spans="1:9" x14ac:dyDescent="0.35">
      <c r="A47" s="4" t="str">
        <f>'Step 3'!A47</f>
        <v>Chatham town, NH</v>
      </c>
      <c r="B47" s="1">
        <f>SUM('Step 3'!B47:Y47)</f>
        <v>259</v>
      </c>
      <c r="C47" s="1">
        <f>SUM('Step 3'!C47:Z47)</f>
        <v>250</v>
      </c>
      <c r="D47" s="1">
        <f>SUM('Step 3'!D47:AA47)</f>
        <v>238</v>
      </c>
      <c r="E47" s="1">
        <f>SUM('Step 3'!E47:AB47)</f>
        <v>230</v>
      </c>
      <c r="F47" s="1">
        <f>SUM('Step 3'!F47:AC47)</f>
        <v>221</v>
      </c>
      <c r="G47" s="1">
        <f>SUM('Step 3'!G47:AD47)</f>
        <v>217</v>
      </c>
      <c r="H47" s="1">
        <f>SUM('Step 3'!H47:AE47)</f>
        <v>215</v>
      </c>
      <c r="I47" s="1">
        <f>SUM('Step 3'!I47:AF47)</f>
        <v>212</v>
      </c>
    </row>
    <row r="48" spans="1:9" x14ac:dyDescent="0.35">
      <c r="A48" s="4" t="str">
        <f>'Step 3'!A48</f>
        <v>Cheshire County, NH</v>
      </c>
      <c r="B48" s="1">
        <f>SUM('Step 3'!B48:Y48)</f>
        <v>44438</v>
      </c>
      <c r="C48" s="1">
        <f>SUM('Step 3'!C48:Z48)</f>
        <v>43831</v>
      </c>
      <c r="D48" s="1">
        <f>SUM('Step 3'!D48:AA48)</f>
        <v>43285</v>
      </c>
      <c r="E48" s="1">
        <f>SUM('Step 3'!E48:AB48)</f>
        <v>42682</v>
      </c>
      <c r="F48" s="1">
        <f>SUM('Step 3'!F48:AC48)</f>
        <v>42165</v>
      </c>
      <c r="G48" s="1">
        <f>SUM('Step 3'!G48:AD48)</f>
        <v>41681</v>
      </c>
      <c r="H48" s="1">
        <f>SUM('Step 3'!H48:AE48)</f>
        <v>41154</v>
      </c>
      <c r="I48" s="1">
        <f>SUM('Step 3'!I48:AF48)</f>
        <v>40660</v>
      </c>
    </row>
    <row r="49" spans="1:9" x14ac:dyDescent="0.35">
      <c r="A49" s="4" t="str">
        <f>'Step 3'!A49</f>
        <v>Chester town, NH</v>
      </c>
      <c r="B49" s="1">
        <f>SUM('Step 3'!B49:Y49)</f>
        <v>3144</v>
      </c>
      <c r="C49" s="1">
        <f>SUM('Step 3'!C49:Z49)</f>
        <v>3107</v>
      </c>
      <c r="D49" s="1">
        <f>SUM('Step 3'!D49:AA49)</f>
        <v>3069</v>
      </c>
      <c r="E49" s="1">
        <f>SUM('Step 3'!E49:AB49)</f>
        <v>3028</v>
      </c>
      <c r="F49" s="1">
        <f>SUM('Step 3'!F49:AC49)</f>
        <v>2989</v>
      </c>
      <c r="G49" s="1">
        <f>SUM('Step 3'!G49:AD49)</f>
        <v>2944</v>
      </c>
      <c r="H49" s="1">
        <f>SUM('Step 3'!H49:AE49)</f>
        <v>2886</v>
      </c>
      <c r="I49" s="1">
        <f>SUM('Step 3'!I49:AF49)</f>
        <v>2833</v>
      </c>
    </row>
    <row r="50" spans="1:9" x14ac:dyDescent="0.35">
      <c r="A50" s="4" t="str">
        <f>'Step 3'!A50</f>
        <v>Chesterfield town, NH</v>
      </c>
      <c r="B50" s="1">
        <f>SUM('Step 3'!B50:Y50)</f>
        <v>1902</v>
      </c>
      <c r="C50" s="1">
        <f>SUM('Step 3'!C50:Z50)</f>
        <v>1864</v>
      </c>
      <c r="D50" s="1">
        <f>SUM('Step 3'!D50:AA50)</f>
        <v>1824</v>
      </c>
      <c r="E50" s="1">
        <f>SUM('Step 3'!E50:AB50)</f>
        <v>1786</v>
      </c>
      <c r="F50" s="1">
        <f>SUM('Step 3'!F50:AC50)</f>
        <v>1760</v>
      </c>
      <c r="G50" s="1">
        <f>SUM('Step 3'!G50:AD50)</f>
        <v>1734</v>
      </c>
      <c r="H50" s="1">
        <f>SUM('Step 3'!H50:AE50)</f>
        <v>1711</v>
      </c>
      <c r="I50" s="1">
        <f>SUM('Step 3'!I50:AF50)</f>
        <v>1690</v>
      </c>
    </row>
    <row r="51" spans="1:9" x14ac:dyDescent="0.35">
      <c r="A51" s="4" t="str">
        <f>'Step 3'!A51</f>
        <v>Chichester town, NH</v>
      </c>
      <c r="B51" s="1">
        <f>SUM('Step 3'!B51:Y51)</f>
        <v>1424</v>
      </c>
      <c r="C51" s="1">
        <f>SUM('Step 3'!C51:Z51)</f>
        <v>1402</v>
      </c>
      <c r="D51" s="1">
        <f>SUM('Step 3'!D51:AA51)</f>
        <v>1378</v>
      </c>
      <c r="E51" s="1">
        <f>SUM('Step 3'!E51:AB51)</f>
        <v>1346</v>
      </c>
      <c r="F51" s="1">
        <f>SUM('Step 3'!F51:AC51)</f>
        <v>1329</v>
      </c>
      <c r="G51" s="1">
        <f>SUM('Step 3'!G51:AD51)</f>
        <v>1316</v>
      </c>
      <c r="H51" s="1">
        <f>SUM('Step 3'!H51:AE51)</f>
        <v>1297</v>
      </c>
      <c r="I51" s="1">
        <f>SUM('Step 3'!I51:AF51)</f>
        <v>1286</v>
      </c>
    </row>
    <row r="52" spans="1:9" x14ac:dyDescent="0.35">
      <c r="A52" s="4" t="str">
        <f>'Step 3'!A52</f>
        <v>Claremont city, NH</v>
      </c>
      <c r="B52" s="1">
        <f>SUM('Step 3'!B52:Y52)</f>
        <v>7068</v>
      </c>
      <c r="C52" s="1">
        <f>SUM('Step 3'!C52:Z52)</f>
        <v>6963</v>
      </c>
      <c r="D52" s="1">
        <f>SUM('Step 3'!D52:AA52)</f>
        <v>6875</v>
      </c>
      <c r="E52" s="1">
        <f>SUM('Step 3'!E52:AB52)</f>
        <v>6762</v>
      </c>
      <c r="F52" s="1">
        <f>SUM('Step 3'!F52:AC52)</f>
        <v>6686</v>
      </c>
      <c r="G52" s="1">
        <f>SUM('Step 3'!G52:AD52)</f>
        <v>6595</v>
      </c>
      <c r="H52" s="1">
        <f>SUM('Step 3'!H52:AE52)</f>
        <v>6486</v>
      </c>
      <c r="I52" s="1">
        <f>SUM('Step 3'!I52:AF52)</f>
        <v>6405</v>
      </c>
    </row>
    <row r="53" spans="1:9" x14ac:dyDescent="0.35">
      <c r="A53" s="4" t="str">
        <f>'Step 3'!A53</f>
        <v>Claremont-Newport, NH LMA</v>
      </c>
      <c r="B53" s="1">
        <f>SUM('Step 3'!B53:Y53)</f>
        <v>13915</v>
      </c>
      <c r="C53" s="1">
        <f>SUM('Step 3'!C53:Z53)</f>
        <v>13705</v>
      </c>
      <c r="D53" s="1">
        <f>SUM('Step 3'!D53:AA53)</f>
        <v>13525</v>
      </c>
      <c r="E53" s="1">
        <f>SUM('Step 3'!E53:AB53)</f>
        <v>13313</v>
      </c>
      <c r="F53" s="1">
        <f>SUM('Step 3'!F53:AC53)</f>
        <v>13149</v>
      </c>
      <c r="G53" s="1">
        <f>SUM('Step 3'!G53:AD53)</f>
        <v>12970</v>
      </c>
      <c r="H53" s="1">
        <f>SUM('Step 3'!H53:AE53)</f>
        <v>12777</v>
      </c>
      <c r="I53" s="1">
        <f>SUM('Step 3'!I53:AF53)</f>
        <v>12627</v>
      </c>
    </row>
    <row r="54" spans="1:9" x14ac:dyDescent="0.35">
      <c r="A54" s="4" t="str">
        <f>'Step 3'!A54</f>
        <v>Clarksville town, NH</v>
      </c>
      <c r="B54" s="1">
        <f>SUM('Step 3'!B54:Y54)</f>
        <v>280</v>
      </c>
      <c r="C54" s="1">
        <f>SUM('Step 3'!C54:Z54)</f>
        <v>271</v>
      </c>
      <c r="D54" s="1">
        <f>SUM('Step 3'!D54:AA54)</f>
        <v>266</v>
      </c>
      <c r="E54" s="1">
        <f>SUM('Step 3'!E54:AB54)</f>
        <v>257</v>
      </c>
      <c r="F54" s="1">
        <f>SUM('Step 3'!F54:AC54)</f>
        <v>249</v>
      </c>
      <c r="G54" s="1">
        <f>SUM('Step 3'!G54:AD54)</f>
        <v>242</v>
      </c>
      <c r="H54" s="1">
        <f>SUM('Step 3'!H54:AE54)</f>
        <v>238</v>
      </c>
      <c r="I54" s="1">
        <f>SUM('Step 3'!I54:AF54)</f>
        <v>232</v>
      </c>
    </row>
    <row r="55" spans="1:9" x14ac:dyDescent="0.35">
      <c r="A55" s="4" t="str">
        <f>'Step 3'!A55</f>
        <v>Colebrook town, NH</v>
      </c>
      <c r="B55" s="1">
        <f>SUM('Step 3'!B55:Y55)</f>
        <v>1438</v>
      </c>
      <c r="C55" s="1">
        <f>SUM('Step 3'!C55:Z55)</f>
        <v>1412</v>
      </c>
      <c r="D55" s="1">
        <f>SUM('Step 3'!D55:AA55)</f>
        <v>1390</v>
      </c>
      <c r="E55" s="1">
        <f>SUM('Step 3'!E55:AB55)</f>
        <v>1358</v>
      </c>
      <c r="F55" s="1">
        <f>SUM('Step 3'!F55:AC55)</f>
        <v>1308</v>
      </c>
      <c r="G55" s="1">
        <f>SUM('Step 3'!G55:AD55)</f>
        <v>1283</v>
      </c>
      <c r="H55" s="1">
        <f>SUM('Step 3'!H55:AE55)</f>
        <v>1259</v>
      </c>
      <c r="I55" s="1">
        <f>SUM('Step 3'!I55:AF55)</f>
        <v>1231</v>
      </c>
    </row>
    <row r="56" spans="1:9" x14ac:dyDescent="0.35">
      <c r="A56" s="4" t="str">
        <f>'Step 3'!A56</f>
        <v>Colebrook, NH-VT LMA</v>
      </c>
      <c r="B56" s="1">
        <f>SUM('Step 3'!B56:Y56)</f>
        <v>4892</v>
      </c>
      <c r="C56" s="1">
        <f>SUM('Step 3'!C56:Z56)</f>
        <v>4836</v>
      </c>
      <c r="D56" s="1">
        <f>SUM('Step 3'!D56:AA56)</f>
        <v>4789</v>
      </c>
      <c r="E56" s="1">
        <f>SUM('Step 3'!E56:AB56)</f>
        <v>4731</v>
      </c>
      <c r="F56" s="1">
        <f>SUM('Step 3'!F56:AC56)</f>
        <v>4636</v>
      </c>
      <c r="G56" s="1">
        <f>SUM('Step 3'!G56:AD56)</f>
        <v>4585</v>
      </c>
      <c r="H56" s="1">
        <f>SUM('Step 3'!H56:AE56)</f>
        <v>4545</v>
      </c>
      <c r="I56" s="1">
        <f>SUM('Step 3'!I56:AF56)</f>
        <v>4494</v>
      </c>
    </row>
    <row r="57" spans="1:9" x14ac:dyDescent="0.35">
      <c r="A57" s="4" t="str">
        <f>'Step 3'!A57</f>
        <v>Colebrook, NH-VT LMA, NH part</v>
      </c>
      <c r="B57" s="1">
        <f>SUM('Step 3'!B57:Y57)</f>
        <v>3818</v>
      </c>
      <c r="C57" s="1">
        <f>SUM('Step 3'!C57:Z57)</f>
        <v>3755</v>
      </c>
      <c r="D57" s="1">
        <f>SUM('Step 3'!D57:AA57)</f>
        <v>3709</v>
      </c>
      <c r="E57" s="1">
        <f>SUM('Step 3'!E57:AB57)</f>
        <v>3655</v>
      </c>
      <c r="F57" s="1">
        <f>SUM('Step 3'!F57:AC57)</f>
        <v>3558</v>
      </c>
      <c r="G57" s="1">
        <f>SUM('Step 3'!G57:AD57)</f>
        <v>3502</v>
      </c>
      <c r="H57" s="1">
        <f>SUM('Step 3'!H57:AE57)</f>
        <v>3466</v>
      </c>
      <c r="I57" s="1">
        <f>SUM('Step 3'!I57:AF57)</f>
        <v>3419</v>
      </c>
    </row>
    <row r="58" spans="1:9" x14ac:dyDescent="0.35">
      <c r="A58" s="4" t="str">
        <f>'Step 3'!A58</f>
        <v>Columbia town, NH</v>
      </c>
      <c r="B58" s="1">
        <f>SUM('Step 3'!B58:Y58)</f>
        <v>488</v>
      </c>
      <c r="C58" s="1">
        <f>SUM('Step 3'!C58:Z58)</f>
        <v>477</v>
      </c>
      <c r="D58" s="1">
        <f>SUM('Step 3'!D58:AA58)</f>
        <v>468</v>
      </c>
      <c r="E58" s="1">
        <f>SUM('Step 3'!E58:AB58)</f>
        <v>464</v>
      </c>
      <c r="F58" s="1">
        <f>SUM('Step 3'!F58:AC58)</f>
        <v>461</v>
      </c>
      <c r="G58" s="1">
        <f>SUM('Step 3'!G58:AD58)</f>
        <v>457</v>
      </c>
      <c r="H58" s="1">
        <f>SUM('Step 3'!H58:AE58)</f>
        <v>454</v>
      </c>
      <c r="I58" s="1">
        <f>SUM('Step 3'!I58:AF58)</f>
        <v>448</v>
      </c>
    </row>
    <row r="59" spans="1:9" x14ac:dyDescent="0.35">
      <c r="A59" s="4" t="str">
        <f>'Step 3'!A59</f>
        <v>Concord city, NH</v>
      </c>
      <c r="B59" s="1">
        <f>SUM('Step 3'!B59:Y59)</f>
        <v>22326</v>
      </c>
      <c r="C59" s="1">
        <f>SUM('Step 3'!C59:Z59)</f>
        <v>22032</v>
      </c>
      <c r="D59" s="1">
        <f>SUM('Step 3'!D59:AA59)</f>
        <v>21757</v>
      </c>
      <c r="E59" s="1">
        <f>SUM('Step 3'!E59:AB59)</f>
        <v>21470</v>
      </c>
      <c r="F59" s="1">
        <f>SUM('Step 3'!F59:AC59)</f>
        <v>21231</v>
      </c>
      <c r="G59" s="1">
        <f>SUM('Step 3'!G59:AD59)</f>
        <v>20975</v>
      </c>
      <c r="H59" s="1">
        <f>SUM('Step 3'!H59:AE59)</f>
        <v>20669</v>
      </c>
      <c r="I59" s="1">
        <f>SUM('Step 3'!I59:AF59)</f>
        <v>20422</v>
      </c>
    </row>
    <row r="60" spans="1:9" x14ac:dyDescent="0.35">
      <c r="A60" s="4" t="str">
        <f>'Step 3'!A60</f>
        <v>Concord, NH Micropolitan NECTA</v>
      </c>
      <c r="B60" s="1">
        <f>SUM('Step 3'!B60:Y60)</f>
        <v>45059</v>
      </c>
      <c r="C60" s="1">
        <f>SUM('Step 3'!C60:Z60)</f>
        <v>44444</v>
      </c>
      <c r="D60" s="1">
        <f>SUM('Step 3'!D60:AA60)</f>
        <v>43873</v>
      </c>
      <c r="E60" s="1">
        <f>SUM('Step 3'!E60:AB60)</f>
        <v>43240</v>
      </c>
      <c r="F60" s="1">
        <f>SUM('Step 3'!F60:AC60)</f>
        <v>42691</v>
      </c>
      <c r="G60" s="1">
        <f>SUM('Step 3'!G60:AD60)</f>
        <v>42199</v>
      </c>
      <c r="H60" s="1">
        <f>SUM('Step 3'!H60:AE60)</f>
        <v>41623</v>
      </c>
      <c r="I60" s="1">
        <f>SUM('Step 3'!I60:AF60)</f>
        <v>41128</v>
      </c>
    </row>
    <row r="61" spans="1:9" x14ac:dyDescent="0.35">
      <c r="A61" s="4" t="str">
        <f>'Step 3'!A61</f>
        <v>Conway town, NH</v>
      </c>
      <c r="B61" s="1">
        <f>SUM('Step 3'!B61:Y61)</f>
        <v>5660</v>
      </c>
      <c r="C61" s="1">
        <f>SUM('Step 3'!C61:Z61)</f>
        <v>5597</v>
      </c>
      <c r="D61" s="1">
        <f>SUM('Step 3'!D61:AA61)</f>
        <v>5544</v>
      </c>
      <c r="E61" s="1">
        <f>SUM('Step 3'!E61:AB61)</f>
        <v>5493</v>
      </c>
      <c r="F61" s="1">
        <f>SUM('Step 3'!F61:AC61)</f>
        <v>5440</v>
      </c>
      <c r="G61" s="1">
        <f>SUM('Step 3'!G61:AD61)</f>
        <v>5387</v>
      </c>
      <c r="H61" s="1">
        <f>SUM('Step 3'!H61:AE61)</f>
        <v>5321</v>
      </c>
      <c r="I61" s="1">
        <f>SUM('Step 3'!I61:AF61)</f>
        <v>5260</v>
      </c>
    </row>
    <row r="62" spans="1:9" x14ac:dyDescent="0.35">
      <c r="A62" s="4" t="str">
        <f>'Step 3'!A62</f>
        <v>Conway, NH-ME LMA</v>
      </c>
      <c r="B62" s="1">
        <f>SUM('Step 3'!B62:Y62)</f>
        <v>18926</v>
      </c>
      <c r="C62" s="1">
        <f>SUM('Step 3'!C62:Z62)</f>
        <v>18644</v>
      </c>
      <c r="D62" s="1">
        <f>SUM('Step 3'!D62:AA62)</f>
        <v>18383</v>
      </c>
      <c r="E62" s="1">
        <f>SUM('Step 3'!E62:AB62)</f>
        <v>18117</v>
      </c>
      <c r="F62" s="1">
        <f>SUM('Step 3'!F62:AC62)</f>
        <v>17907</v>
      </c>
      <c r="G62" s="1">
        <f>SUM('Step 3'!G62:AD62)</f>
        <v>17696</v>
      </c>
      <c r="H62" s="1">
        <f>SUM('Step 3'!H62:AE62)</f>
        <v>17475</v>
      </c>
      <c r="I62" s="1">
        <f>SUM('Step 3'!I62:AF62)</f>
        <v>17243</v>
      </c>
    </row>
    <row r="63" spans="1:9" x14ac:dyDescent="0.35">
      <c r="A63" s="4" t="str">
        <f>'Step 3'!A63</f>
        <v>Conway, NH-ME LMA, NH part</v>
      </c>
      <c r="B63" s="1">
        <f>SUM('Step 3'!B63:Y63)</f>
        <v>13461</v>
      </c>
      <c r="C63" s="1">
        <f>SUM('Step 3'!C63:Z63)</f>
        <v>13300</v>
      </c>
      <c r="D63" s="1">
        <f>SUM('Step 3'!D63:AA63)</f>
        <v>13143</v>
      </c>
      <c r="E63" s="1">
        <f>SUM('Step 3'!E63:AB63)</f>
        <v>12982</v>
      </c>
      <c r="F63" s="1">
        <f>SUM('Step 3'!F63:AC63)</f>
        <v>12846</v>
      </c>
      <c r="G63" s="1">
        <f>SUM('Step 3'!G63:AD63)</f>
        <v>12715</v>
      </c>
      <c r="H63" s="1">
        <f>SUM('Step 3'!H63:AE63)</f>
        <v>12565</v>
      </c>
      <c r="I63" s="1">
        <f>SUM('Step 3'!I63:AF63)</f>
        <v>12422</v>
      </c>
    </row>
    <row r="64" spans="1:9" x14ac:dyDescent="0.35">
      <c r="A64" s="4" t="str">
        <f>'Step 3'!A64</f>
        <v>Coos County, NH</v>
      </c>
      <c r="B64" s="1">
        <f>SUM('Step 3'!B64:Y64)</f>
        <v>22746</v>
      </c>
      <c r="C64" s="1">
        <f>SUM('Step 3'!C64:Z64)</f>
        <v>22470</v>
      </c>
      <c r="D64" s="1">
        <f>SUM('Step 3'!D64:AA64)</f>
        <v>22241</v>
      </c>
      <c r="E64" s="1">
        <f>SUM('Step 3'!E64:AB64)</f>
        <v>21996</v>
      </c>
      <c r="F64" s="1">
        <f>SUM('Step 3'!F64:AC64)</f>
        <v>21759</v>
      </c>
      <c r="G64" s="1">
        <f>SUM('Step 3'!G64:AD64)</f>
        <v>21549</v>
      </c>
      <c r="H64" s="1">
        <f>SUM('Step 3'!H64:AE64)</f>
        <v>21419</v>
      </c>
      <c r="I64" s="1">
        <f>SUM('Step 3'!I64:AF64)</f>
        <v>21177</v>
      </c>
    </row>
    <row r="65" spans="1:9" x14ac:dyDescent="0.35">
      <c r="A65" s="4" t="str">
        <f>'Step 3'!A65</f>
        <v>Cornish town, NH</v>
      </c>
      <c r="B65" s="1">
        <f>SUM('Step 3'!B65:Y65)</f>
        <v>796</v>
      </c>
      <c r="C65" s="1">
        <f>SUM('Step 3'!C65:Z65)</f>
        <v>784</v>
      </c>
      <c r="D65" s="1">
        <f>SUM('Step 3'!D65:AA65)</f>
        <v>779</v>
      </c>
      <c r="E65" s="1">
        <f>SUM('Step 3'!E65:AB65)</f>
        <v>768</v>
      </c>
      <c r="F65" s="1">
        <f>SUM('Step 3'!F65:AC65)</f>
        <v>756</v>
      </c>
      <c r="G65" s="1">
        <f>SUM('Step 3'!G65:AD65)</f>
        <v>744</v>
      </c>
      <c r="H65" s="1">
        <f>SUM('Step 3'!H65:AE65)</f>
        <v>734</v>
      </c>
      <c r="I65" s="1">
        <f>SUM('Step 3'!I65:AF65)</f>
        <v>717</v>
      </c>
    </row>
    <row r="66" spans="1:9" x14ac:dyDescent="0.35">
      <c r="A66" s="4" t="str">
        <f>'Step 3'!A66</f>
        <v>Croydon town, NH</v>
      </c>
      <c r="B66" s="1">
        <f>SUM('Step 3'!B66:Y66)</f>
        <v>420</v>
      </c>
      <c r="C66" s="1">
        <f>SUM('Step 3'!C66:Z66)</f>
        <v>414</v>
      </c>
      <c r="D66" s="1">
        <f>SUM('Step 3'!D66:AA66)</f>
        <v>413</v>
      </c>
      <c r="E66" s="1">
        <f>SUM('Step 3'!E66:AB66)</f>
        <v>415</v>
      </c>
      <c r="F66" s="1">
        <f>SUM('Step 3'!F66:AC66)</f>
        <v>414</v>
      </c>
      <c r="G66" s="1">
        <f>SUM('Step 3'!G66:AD66)</f>
        <v>414</v>
      </c>
      <c r="H66" s="1">
        <f>SUM('Step 3'!H66:AE66)</f>
        <v>412</v>
      </c>
      <c r="I66" s="1">
        <f>SUM('Step 3'!I66:AF66)</f>
        <v>409</v>
      </c>
    </row>
    <row r="67" spans="1:9" x14ac:dyDescent="0.35">
      <c r="A67" s="4" t="str">
        <f>'Step 3'!A67</f>
        <v>Dalton town, NH</v>
      </c>
      <c r="B67" s="1">
        <f>SUM('Step 3'!B67:Y67)</f>
        <v>618</v>
      </c>
      <c r="C67" s="1">
        <f>SUM('Step 3'!C67:Z67)</f>
        <v>616</v>
      </c>
      <c r="D67" s="1">
        <f>SUM('Step 3'!D67:AA67)</f>
        <v>613</v>
      </c>
      <c r="E67" s="1">
        <f>SUM('Step 3'!E67:AB67)</f>
        <v>608</v>
      </c>
      <c r="F67" s="1">
        <f>SUM('Step 3'!F67:AC67)</f>
        <v>606</v>
      </c>
      <c r="G67" s="1">
        <f>SUM('Step 3'!G67:AD67)</f>
        <v>602</v>
      </c>
      <c r="H67" s="1">
        <f>SUM('Step 3'!H67:AE67)</f>
        <v>595</v>
      </c>
      <c r="I67" s="1">
        <f>SUM('Step 3'!I67:AF67)</f>
        <v>586</v>
      </c>
    </row>
    <row r="68" spans="1:9" x14ac:dyDescent="0.35">
      <c r="A68" s="4" t="str">
        <f>'Step 3'!A68</f>
        <v>Danbury town, NH</v>
      </c>
      <c r="B68" s="1">
        <f>SUM('Step 3'!B68:Y68)</f>
        <v>678</v>
      </c>
      <c r="C68" s="1">
        <f>SUM('Step 3'!C68:Z68)</f>
        <v>685</v>
      </c>
      <c r="D68" s="1">
        <f>SUM('Step 3'!D68:AA68)</f>
        <v>692</v>
      </c>
      <c r="E68" s="1">
        <f>SUM('Step 3'!E68:AB68)</f>
        <v>697</v>
      </c>
      <c r="F68" s="1">
        <f>SUM('Step 3'!F68:AC68)</f>
        <v>699</v>
      </c>
      <c r="G68" s="1">
        <f>SUM('Step 3'!G68:AD68)</f>
        <v>698</v>
      </c>
      <c r="H68" s="1">
        <f>SUM('Step 3'!H68:AE68)</f>
        <v>695</v>
      </c>
      <c r="I68" s="1">
        <f>SUM('Step 3'!I68:AF68)</f>
        <v>695</v>
      </c>
    </row>
    <row r="69" spans="1:9" x14ac:dyDescent="0.35">
      <c r="A69" s="4" t="str">
        <f>'Step 3'!A69</f>
        <v>Danville town, NH</v>
      </c>
      <c r="B69" s="1">
        <f>SUM('Step 3'!B69:Y69)</f>
        <v>3809</v>
      </c>
      <c r="C69" s="1">
        <f>SUM('Step 3'!C69:Z69)</f>
        <v>3763</v>
      </c>
      <c r="D69" s="1">
        <f>SUM('Step 3'!D69:AA69)</f>
        <v>3717</v>
      </c>
      <c r="E69" s="1">
        <f>SUM('Step 3'!E69:AB69)</f>
        <v>3674</v>
      </c>
      <c r="F69" s="1">
        <f>SUM('Step 3'!F69:AC69)</f>
        <v>3614</v>
      </c>
      <c r="G69" s="1">
        <f>SUM('Step 3'!G69:AD69)</f>
        <v>3549</v>
      </c>
      <c r="H69" s="1">
        <f>SUM('Step 3'!H69:AE69)</f>
        <v>3488</v>
      </c>
      <c r="I69" s="1">
        <f>SUM('Step 3'!I69:AF69)</f>
        <v>3434</v>
      </c>
    </row>
    <row r="70" spans="1:9" x14ac:dyDescent="0.35">
      <c r="A70" s="4" t="str">
        <f>'Step 3'!A70</f>
        <v>Deerfield town, NH</v>
      </c>
      <c r="B70" s="1">
        <f>SUM('Step 3'!B70:Y70)</f>
        <v>2700</v>
      </c>
      <c r="C70" s="1">
        <f>SUM('Step 3'!C70:Z70)</f>
        <v>2662</v>
      </c>
      <c r="D70" s="1">
        <f>SUM('Step 3'!D70:AA70)</f>
        <v>2616</v>
      </c>
      <c r="E70" s="1">
        <f>SUM('Step 3'!E70:AB70)</f>
        <v>2567</v>
      </c>
      <c r="F70" s="1">
        <f>SUM('Step 3'!F70:AC70)</f>
        <v>2525</v>
      </c>
      <c r="G70" s="1">
        <f>SUM('Step 3'!G70:AD70)</f>
        <v>2500</v>
      </c>
      <c r="H70" s="1">
        <f>SUM('Step 3'!H70:AE70)</f>
        <v>2471</v>
      </c>
      <c r="I70" s="1">
        <f>SUM('Step 3'!I70:AF70)</f>
        <v>2444</v>
      </c>
    </row>
    <row r="71" spans="1:9" x14ac:dyDescent="0.35">
      <c r="A71" s="4" t="str">
        <f>'Step 3'!A71</f>
        <v>Deering town, NH</v>
      </c>
      <c r="B71" s="1">
        <f>SUM('Step 3'!B71:Y71)</f>
        <v>1056</v>
      </c>
      <c r="C71" s="1">
        <f>SUM('Step 3'!C71:Z71)</f>
        <v>1048</v>
      </c>
      <c r="D71" s="1">
        <f>SUM('Step 3'!D71:AA71)</f>
        <v>1049</v>
      </c>
      <c r="E71" s="1">
        <f>SUM('Step 3'!E71:AB71)</f>
        <v>1047</v>
      </c>
      <c r="F71" s="1">
        <f>SUM('Step 3'!F71:AC71)</f>
        <v>1047</v>
      </c>
      <c r="G71" s="1">
        <f>SUM('Step 3'!G71:AD71)</f>
        <v>1037</v>
      </c>
      <c r="H71" s="1">
        <f>SUM('Step 3'!H71:AE71)</f>
        <v>1029</v>
      </c>
      <c r="I71" s="1">
        <f>SUM('Step 3'!I71:AF71)</f>
        <v>1012</v>
      </c>
    </row>
    <row r="72" spans="1:9" x14ac:dyDescent="0.35">
      <c r="A72" s="4" t="str">
        <f>'Step 3'!A72</f>
        <v>Derry town, NH</v>
      </c>
      <c r="B72" s="1">
        <f>SUM('Step 3'!B72:Y72)</f>
        <v>26500</v>
      </c>
      <c r="C72" s="1">
        <f>SUM('Step 3'!C72:Z72)</f>
        <v>26121</v>
      </c>
      <c r="D72" s="1">
        <f>SUM('Step 3'!D72:AA72)</f>
        <v>25752</v>
      </c>
      <c r="E72" s="1">
        <f>SUM('Step 3'!E72:AB72)</f>
        <v>25397</v>
      </c>
      <c r="F72" s="1">
        <f>SUM('Step 3'!F72:AC72)</f>
        <v>25050</v>
      </c>
      <c r="G72" s="1">
        <f>SUM('Step 3'!G72:AD72)</f>
        <v>24782</v>
      </c>
      <c r="H72" s="1">
        <f>SUM('Step 3'!H72:AE72)</f>
        <v>24516</v>
      </c>
      <c r="I72" s="1">
        <f>SUM('Step 3'!I72:AF72)</f>
        <v>24288</v>
      </c>
    </row>
    <row r="73" spans="1:9" x14ac:dyDescent="0.35">
      <c r="A73" s="4" t="str">
        <f>'Step 3'!A73</f>
        <v>Dixville township, NH</v>
      </c>
      <c r="B73" s="1">
        <f>SUM('Step 3'!B73:Y73)</f>
        <v>0</v>
      </c>
      <c r="C73" s="1">
        <f>SUM('Step 3'!C73:Z73)</f>
        <v>0</v>
      </c>
      <c r="D73" s="1">
        <f>SUM('Step 3'!D73:AA73)</f>
        <v>0</v>
      </c>
      <c r="E73" s="1">
        <f>SUM('Step 3'!E73:AB73)</f>
        <v>0</v>
      </c>
      <c r="F73" s="1">
        <f>SUM('Step 3'!F73:AC73)</f>
        <v>0</v>
      </c>
      <c r="G73" s="1">
        <f>SUM('Step 3'!G73:AD73)</f>
        <v>0</v>
      </c>
      <c r="H73" s="1">
        <f>SUM('Step 3'!H73:AE73)</f>
        <v>0</v>
      </c>
      <c r="I73" s="1">
        <f>SUM('Step 3'!I73:AF73)</f>
        <v>0</v>
      </c>
    </row>
    <row r="74" spans="1:9" x14ac:dyDescent="0.35">
      <c r="A74" s="4" t="str">
        <f>'Step 3'!A74</f>
        <v>Dorchester town, NH</v>
      </c>
      <c r="B74" s="1">
        <f>SUM('Step 3'!B74:Y74)</f>
        <v>301</v>
      </c>
      <c r="C74" s="1">
        <f>SUM('Step 3'!C74:Z74)</f>
        <v>295</v>
      </c>
      <c r="D74" s="1">
        <f>SUM('Step 3'!D74:AA74)</f>
        <v>290</v>
      </c>
      <c r="E74" s="1">
        <f>SUM('Step 3'!E74:AB74)</f>
        <v>284</v>
      </c>
      <c r="F74" s="1">
        <f>SUM('Step 3'!F74:AC74)</f>
        <v>275</v>
      </c>
      <c r="G74" s="1">
        <f>SUM('Step 3'!G74:AD74)</f>
        <v>272</v>
      </c>
      <c r="H74" s="1">
        <f>SUM('Step 3'!H74:AE74)</f>
        <v>269</v>
      </c>
      <c r="I74" s="1">
        <f>SUM('Step 3'!I74:AF74)</f>
        <v>263</v>
      </c>
    </row>
    <row r="75" spans="1:9" x14ac:dyDescent="0.35">
      <c r="A75" s="4" t="str">
        <f>'Step 3'!A75</f>
        <v>Dover city, NH</v>
      </c>
      <c r="B75" s="1">
        <f>SUM('Step 3'!B75:Y75)</f>
        <v>16337</v>
      </c>
      <c r="C75" s="1">
        <f>SUM('Step 3'!C75:Z75)</f>
        <v>16105</v>
      </c>
      <c r="D75" s="1">
        <f>SUM('Step 3'!D75:AA75)</f>
        <v>15905</v>
      </c>
      <c r="E75" s="1">
        <f>SUM('Step 3'!E75:AB75)</f>
        <v>15701</v>
      </c>
      <c r="F75" s="1">
        <f>SUM('Step 3'!F75:AC75)</f>
        <v>15573</v>
      </c>
      <c r="G75" s="1">
        <f>SUM('Step 3'!G75:AD75)</f>
        <v>15427</v>
      </c>
      <c r="H75" s="1">
        <f>SUM('Step 3'!H75:AE75)</f>
        <v>15238</v>
      </c>
      <c r="I75" s="1">
        <f>SUM('Step 3'!I75:AF75)</f>
        <v>15065</v>
      </c>
    </row>
    <row r="76" spans="1:9" x14ac:dyDescent="0.35">
      <c r="A76" s="4" t="str">
        <f>'Step 3'!A76</f>
        <v>Dover-Durham, NH-ME Metropolitan NECTA</v>
      </c>
      <c r="B76" s="1">
        <f>SUM('Step 3'!B76:Y76)</f>
        <v>88943</v>
      </c>
      <c r="C76" s="1">
        <f>SUM('Step 3'!C76:Z76)</f>
        <v>87549</v>
      </c>
      <c r="D76" s="1">
        <f>SUM('Step 3'!D76:AA76)</f>
        <v>86176</v>
      </c>
      <c r="E76" s="1">
        <f>SUM('Step 3'!E76:AB76)</f>
        <v>84684</v>
      </c>
      <c r="F76" s="1">
        <f>SUM('Step 3'!F76:AC76)</f>
        <v>83366</v>
      </c>
      <c r="G76" s="1">
        <f>SUM('Step 3'!G76:AD76)</f>
        <v>82151</v>
      </c>
      <c r="H76" s="1">
        <f>SUM('Step 3'!H76:AE76)</f>
        <v>80781</v>
      </c>
      <c r="I76" s="1">
        <f>SUM('Step 3'!I76:AF76)</f>
        <v>79548</v>
      </c>
    </row>
    <row r="77" spans="1:9" x14ac:dyDescent="0.35">
      <c r="A77" s="4" t="str">
        <f>'Step 3'!A77</f>
        <v>Dover-Durham, NH-ME Metropolitan NECTA, NH part</v>
      </c>
      <c r="B77" s="1">
        <f>SUM('Step 3'!B77:Y77)</f>
        <v>74612</v>
      </c>
      <c r="C77" s="1">
        <f>SUM('Step 3'!C77:Z77)</f>
        <v>73517</v>
      </c>
      <c r="D77" s="1">
        <f>SUM('Step 3'!D77:AA77)</f>
        <v>72404</v>
      </c>
      <c r="E77" s="1">
        <f>SUM('Step 3'!E77:AB77)</f>
        <v>71170</v>
      </c>
      <c r="F77" s="1">
        <f>SUM('Step 3'!F77:AC77)</f>
        <v>70128</v>
      </c>
      <c r="G77" s="1">
        <f>SUM('Step 3'!G77:AD77)</f>
        <v>69160</v>
      </c>
      <c r="H77" s="1">
        <f>SUM('Step 3'!H77:AE77)</f>
        <v>68035</v>
      </c>
      <c r="I77" s="1">
        <f>SUM('Step 3'!I77:AF77)</f>
        <v>67077</v>
      </c>
    </row>
    <row r="78" spans="1:9" x14ac:dyDescent="0.35">
      <c r="A78" s="4" t="str">
        <f>'Step 3'!A78</f>
        <v>Dublin town, NH</v>
      </c>
      <c r="B78" s="1">
        <f>SUM('Step 3'!B78:Y78)</f>
        <v>813</v>
      </c>
      <c r="C78" s="1">
        <f>SUM('Step 3'!C78:Z78)</f>
        <v>813</v>
      </c>
      <c r="D78" s="1">
        <f>SUM('Step 3'!D78:AA78)</f>
        <v>807</v>
      </c>
      <c r="E78" s="1">
        <f>SUM('Step 3'!E78:AB78)</f>
        <v>800</v>
      </c>
      <c r="F78" s="1">
        <f>SUM('Step 3'!F78:AC78)</f>
        <v>790</v>
      </c>
      <c r="G78" s="1">
        <f>SUM('Step 3'!G78:AD78)</f>
        <v>782</v>
      </c>
      <c r="H78" s="1">
        <f>SUM('Step 3'!H78:AE78)</f>
        <v>777</v>
      </c>
      <c r="I78" s="1">
        <f>SUM('Step 3'!I78:AF78)</f>
        <v>771</v>
      </c>
    </row>
    <row r="79" spans="1:9" x14ac:dyDescent="0.35">
      <c r="A79" s="4" t="str">
        <f>'Step 3'!A79</f>
        <v>Dummer town, NH</v>
      </c>
      <c r="B79" s="1">
        <f>SUM('Step 3'!B79:Y79)</f>
        <v>380</v>
      </c>
      <c r="C79" s="1">
        <f>SUM('Step 3'!C79:Z79)</f>
        <v>381</v>
      </c>
      <c r="D79" s="1">
        <f>SUM('Step 3'!D79:AA79)</f>
        <v>376</v>
      </c>
      <c r="E79" s="1">
        <f>SUM('Step 3'!E79:AB79)</f>
        <v>373</v>
      </c>
      <c r="F79" s="1">
        <f>SUM('Step 3'!F79:AC79)</f>
        <v>366</v>
      </c>
      <c r="G79" s="1">
        <f>SUM('Step 3'!G79:AD79)</f>
        <v>364</v>
      </c>
      <c r="H79" s="1">
        <f>SUM('Step 3'!H79:AE79)</f>
        <v>360</v>
      </c>
      <c r="I79" s="1">
        <f>SUM('Step 3'!I79:AF79)</f>
        <v>359</v>
      </c>
    </row>
    <row r="80" spans="1:9" x14ac:dyDescent="0.35">
      <c r="A80" s="4" t="str">
        <f>'Step 3'!A80</f>
        <v>Dunbarton town, NH</v>
      </c>
      <c r="B80" s="1">
        <f>SUM('Step 3'!B80:Y80)</f>
        <v>1480</v>
      </c>
      <c r="C80" s="1">
        <f>SUM('Step 3'!C80:Z80)</f>
        <v>1444</v>
      </c>
      <c r="D80" s="1">
        <f>SUM('Step 3'!D80:AA80)</f>
        <v>1412</v>
      </c>
      <c r="E80" s="1">
        <f>SUM('Step 3'!E80:AB80)</f>
        <v>1380</v>
      </c>
      <c r="F80" s="1">
        <f>SUM('Step 3'!F80:AC80)</f>
        <v>1349</v>
      </c>
      <c r="G80" s="1">
        <f>SUM('Step 3'!G80:AD80)</f>
        <v>1326</v>
      </c>
      <c r="H80" s="1">
        <f>SUM('Step 3'!H80:AE80)</f>
        <v>1299</v>
      </c>
      <c r="I80" s="1">
        <f>SUM('Step 3'!I80:AF80)</f>
        <v>1279</v>
      </c>
    </row>
    <row r="81" spans="1:9" x14ac:dyDescent="0.35">
      <c r="A81" s="4" t="str">
        <f>'Step 3'!A81</f>
        <v>Durham town, NH</v>
      </c>
      <c r="B81" s="1">
        <f>SUM('Step 3'!B81:Y81)</f>
        <v>9313</v>
      </c>
      <c r="C81" s="1">
        <f>SUM('Step 3'!C81:Z81)</f>
        <v>9288</v>
      </c>
      <c r="D81" s="1">
        <f>SUM('Step 3'!D81:AA81)</f>
        <v>9162</v>
      </c>
      <c r="E81" s="1">
        <f>SUM('Step 3'!E81:AB81)</f>
        <v>8961</v>
      </c>
      <c r="F81" s="1">
        <f>SUM('Step 3'!F81:AC81)</f>
        <v>8825</v>
      </c>
      <c r="G81" s="1">
        <f>SUM('Step 3'!G81:AD81)</f>
        <v>8702</v>
      </c>
      <c r="H81" s="1">
        <f>SUM('Step 3'!H81:AE81)</f>
        <v>8490</v>
      </c>
      <c r="I81" s="1">
        <f>SUM('Step 3'!I81:AF81)</f>
        <v>8407</v>
      </c>
    </row>
    <row r="82" spans="1:9" x14ac:dyDescent="0.35">
      <c r="A82" s="4" t="str">
        <f>'Step 3'!A82</f>
        <v>East Kingston town, NH</v>
      </c>
      <c r="B82" s="1">
        <f>SUM('Step 3'!B82:Y82)</f>
        <v>1534</v>
      </c>
      <c r="C82" s="1">
        <f>SUM('Step 3'!C82:Z82)</f>
        <v>1510</v>
      </c>
      <c r="D82" s="1">
        <f>SUM('Step 3'!D82:AA82)</f>
        <v>1490</v>
      </c>
      <c r="E82" s="1">
        <f>SUM('Step 3'!E82:AB82)</f>
        <v>1458</v>
      </c>
      <c r="F82" s="1">
        <f>SUM('Step 3'!F82:AC82)</f>
        <v>1424</v>
      </c>
      <c r="G82" s="1">
        <f>SUM('Step 3'!G82:AD82)</f>
        <v>1396</v>
      </c>
      <c r="H82" s="1">
        <f>SUM('Step 3'!H82:AE82)</f>
        <v>1367</v>
      </c>
      <c r="I82" s="1">
        <f>SUM('Step 3'!I82:AF82)</f>
        <v>1344</v>
      </c>
    </row>
    <row r="83" spans="1:9" x14ac:dyDescent="0.35">
      <c r="A83" s="4" t="str">
        <f>'Step 3'!A83</f>
        <v>Easton town, NH</v>
      </c>
      <c r="B83" s="1">
        <f>SUM('Step 3'!B83:Y83)</f>
        <v>84</v>
      </c>
      <c r="C83" s="1">
        <f>SUM('Step 3'!C83:Z83)</f>
        <v>84</v>
      </c>
      <c r="D83" s="1">
        <f>SUM('Step 3'!D83:AA83)</f>
        <v>83</v>
      </c>
      <c r="E83" s="1">
        <f>SUM('Step 3'!E83:AB83)</f>
        <v>82</v>
      </c>
      <c r="F83" s="1">
        <f>SUM('Step 3'!F83:AC83)</f>
        <v>83</v>
      </c>
      <c r="G83" s="1">
        <f>SUM('Step 3'!G83:AD83)</f>
        <v>82</v>
      </c>
      <c r="H83" s="1">
        <f>SUM('Step 3'!H83:AE83)</f>
        <v>81</v>
      </c>
      <c r="I83" s="1">
        <f>SUM('Step 3'!I83:AF83)</f>
        <v>79</v>
      </c>
    </row>
    <row r="84" spans="1:9" x14ac:dyDescent="0.35">
      <c r="A84" s="4" t="str">
        <f>'Step 3'!A84</f>
        <v>Eaton town, NH</v>
      </c>
      <c r="B84" s="1">
        <f>SUM('Step 3'!B84:Y84)</f>
        <v>267</v>
      </c>
      <c r="C84" s="1">
        <f>SUM('Step 3'!C84:Z84)</f>
        <v>264</v>
      </c>
      <c r="D84" s="1">
        <f>SUM('Step 3'!D84:AA84)</f>
        <v>257</v>
      </c>
      <c r="E84" s="1">
        <f>SUM('Step 3'!E84:AB84)</f>
        <v>255</v>
      </c>
      <c r="F84" s="1">
        <f>SUM('Step 3'!F84:AC84)</f>
        <v>255</v>
      </c>
      <c r="G84" s="1">
        <f>SUM('Step 3'!G84:AD84)</f>
        <v>249</v>
      </c>
      <c r="H84" s="1">
        <f>SUM('Step 3'!H84:AE84)</f>
        <v>242</v>
      </c>
      <c r="I84" s="1">
        <f>SUM('Step 3'!I84:AF84)</f>
        <v>238</v>
      </c>
    </row>
    <row r="85" spans="1:9" x14ac:dyDescent="0.35">
      <c r="A85" s="4" t="str">
        <f>'Step 3'!A85</f>
        <v>Effingham town, NH</v>
      </c>
      <c r="B85" s="1">
        <f>SUM('Step 3'!B85:Y85)</f>
        <v>951</v>
      </c>
      <c r="C85" s="1">
        <f>SUM('Step 3'!C85:Z85)</f>
        <v>948</v>
      </c>
      <c r="D85" s="1">
        <f>SUM('Step 3'!D85:AA85)</f>
        <v>948</v>
      </c>
      <c r="E85" s="1">
        <f>SUM('Step 3'!E85:AB85)</f>
        <v>943</v>
      </c>
      <c r="F85" s="1">
        <f>SUM('Step 3'!F85:AC85)</f>
        <v>933</v>
      </c>
      <c r="G85" s="1">
        <f>SUM('Step 3'!G85:AD85)</f>
        <v>926</v>
      </c>
      <c r="H85" s="1">
        <f>SUM('Step 3'!H85:AE85)</f>
        <v>913</v>
      </c>
      <c r="I85" s="1">
        <f>SUM('Step 3'!I85:AF85)</f>
        <v>905</v>
      </c>
    </row>
    <row r="86" spans="1:9" x14ac:dyDescent="0.35">
      <c r="A86" s="4" t="str">
        <f>'Step 3'!A86</f>
        <v>Ellsworth town, NH</v>
      </c>
      <c r="B86" s="1">
        <f>SUM('Step 3'!B86:Y86)</f>
        <v>111</v>
      </c>
      <c r="C86" s="1">
        <f>SUM('Step 3'!C86:Z86)</f>
        <v>113</v>
      </c>
      <c r="D86" s="1">
        <f>SUM('Step 3'!D86:AA86)</f>
        <v>113</v>
      </c>
      <c r="E86" s="1">
        <f>SUM('Step 3'!E86:AB86)</f>
        <v>113</v>
      </c>
      <c r="F86" s="1">
        <f>SUM('Step 3'!F86:AC86)</f>
        <v>111</v>
      </c>
      <c r="G86" s="1">
        <f>SUM('Step 3'!G86:AD86)</f>
        <v>111</v>
      </c>
      <c r="H86" s="1">
        <f>SUM('Step 3'!H86:AE86)</f>
        <v>110</v>
      </c>
      <c r="I86" s="1">
        <f>SUM('Step 3'!I86:AF86)</f>
        <v>109</v>
      </c>
    </row>
    <row r="87" spans="1:9" x14ac:dyDescent="0.35">
      <c r="A87" s="4" t="str">
        <f>'Step 3'!A87</f>
        <v>Enfield town, NH</v>
      </c>
      <c r="B87" s="1">
        <f>SUM('Step 3'!B87:Y87)</f>
        <v>1992</v>
      </c>
      <c r="C87" s="1">
        <f>SUM('Step 3'!C87:Z87)</f>
        <v>1952</v>
      </c>
      <c r="D87" s="1">
        <f>SUM('Step 3'!D87:AA87)</f>
        <v>1922</v>
      </c>
      <c r="E87" s="1">
        <f>SUM('Step 3'!E87:AB87)</f>
        <v>1887</v>
      </c>
      <c r="F87" s="1">
        <f>SUM('Step 3'!F87:AC87)</f>
        <v>1863</v>
      </c>
      <c r="G87" s="1">
        <f>SUM('Step 3'!G87:AD87)</f>
        <v>1847</v>
      </c>
      <c r="H87" s="1">
        <f>SUM('Step 3'!H87:AE87)</f>
        <v>1831</v>
      </c>
      <c r="I87" s="1">
        <f>SUM('Step 3'!I87:AF87)</f>
        <v>1816</v>
      </c>
    </row>
    <row r="88" spans="1:9" x14ac:dyDescent="0.35">
      <c r="A88" s="4" t="str">
        <f>'Step 3'!A88</f>
        <v>Epping town, NH</v>
      </c>
      <c r="B88" s="1">
        <f>SUM('Step 3'!B88:Y88)</f>
        <v>4704</v>
      </c>
      <c r="C88" s="1">
        <f>SUM('Step 3'!C88:Z88)</f>
        <v>4613</v>
      </c>
      <c r="D88" s="1">
        <f>SUM('Step 3'!D88:AA88)</f>
        <v>4551</v>
      </c>
      <c r="E88" s="1">
        <f>SUM('Step 3'!E88:AB88)</f>
        <v>4485</v>
      </c>
      <c r="F88" s="1">
        <f>SUM('Step 3'!F88:AC88)</f>
        <v>4418</v>
      </c>
      <c r="G88" s="1">
        <f>SUM('Step 3'!G88:AD88)</f>
        <v>4347</v>
      </c>
      <c r="H88" s="1">
        <f>SUM('Step 3'!H88:AE88)</f>
        <v>4281</v>
      </c>
      <c r="I88" s="1">
        <f>SUM('Step 3'!I88:AF88)</f>
        <v>4196</v>
      </c>
    </row>
    <row r="89" spans="1:9" x14ac:dyDescent="0.35">
      <c r="A89" s="4" t="str">
        <f>'Step 3'!A89</f>
        <v>Epsom town, NH</v>
      </c>
      <c r="B89" s="1">
        <f>SUM('Step 3'!B89:Y89)</f>
        <v>2664</v>
      </c>
      <c r="C89" s="1">
        <f>SUM('Step 3'!C89:Z89)</f>
        <v>2601</v>
      </c>
      <c r="D89" s="1">
        <f>SUM('Step 3'!D89:AA89)</f>
        <v>2556</v>
      </c>
      <c r="E89" s="1">
        <f>SUM('Step 3'!E89:AB89)</f>
        <v>2501</v>
      </c>
      <c r="F89" s="1">
        <f>SUM('Step 3'!F89:AC89)</f>
        <v>2453</v>
      </c>
      <c r="G89" s="1">
        <f>SUM('Step 3'!G89:AD89)</f>
        <v>2421</v>
      </c>
      <c r="H89" s="1">
        <f>SUM('Step 3'!H89:AE89)</f>
        <v>2395</v>
      </c>
      <c r="I89" s="1">
        <f>SUM('Step 3'!I89:AF89)</f>
        <v>2376</v>
      </c>
    </row>
    <row r="90" spans="1:9" x14ac:dyDescent="0.35">
      <c r="A90" s="4" t="str">
        <f>'Step 3'!A90</f>
        <v>Errol town, NH</v>
      </c>
      <c r="B90" s="1">
        <f>SUM('Step 3'!B90:Y90)</f>
        <v>318</v>
      </c>
      <c r="C90" s="1">
        <f>SUM('Step 3'!C90:Z90)</f>
        <v>318</v>
      </c>
      <c r="D90" s="1">
        <f>SUM('Step 3'!D90:AA90)</f>
        <v>320</v>
      </c>
      <c r="E90" s="1">
        <f>SUM('Step 3'!E90:AB90)</f>
        <v>324</v>
      </c>
      <c r="F90" s="1">
        <f>SUM('Step 3'!F90:AC90)</f>
        <v>320</v>
      </c>
      <c r="G90" s="1">
        <f>SUM('Step 3'!G90:AD90)</f>
        <v>322</v>
      </c>
      <c r="H90" s="1">
        <f>SUM('Step 3'!H90:AE90)</f>
        <v>329</v>
      </c>
      <c r="I90" s="1">
        <f>SUM('Step 3'!I90:AF90)</f>
        <v>329</v>
      </c>
    </row>
    <row r="91" spans="1:9" x14ac:dyDescent="0.35">
      <c r="A91" s="4" t="str">
        <f>'Step 3'!A91</f>
        <v>Exeter town, NH</v>
      </c>
      <c r="B91" s="1">
        <f>SUM('Step 3'!B91:Y91)</f>
        <v>8602</v>
      </c>
      <c r="C91" s="1">
        <f>SUM('Step 3'!C91:Z91)</f>
        <v>8496</v>
      </c>
      <c r="D91" s="1">
        <f>SUM('Step 3'!D91:AA91)</f>
        <v>8402</v>
      </c>
      <c r="E91" s="1">
        <f>SUM('Step 3'!E91:AB91)</f>
        <v>8294</v>
      </c>
      <c r="F91" s="1">
        <f>SUM('Step 3'!F91:AC91)</f>
        <v>8206</v>
      </c>
      <c r="G91" s="1">
        <f>SUM('Step 3'!G91:AD91)</f>
        <v>8121</v>
      </c>
      <c r="H91" s="1">
        <f>SUM('Step 3'!H91:AE91)</f>
        <v>8004</v>
      </c>
      <c r="I91" s="1">
        <f>SUM('Step 3'!I91:AF91)</f>
        <v>7911</v>
      </c>
    </row>
    <row r="92" spans="1:9" x14ac:dyDescent="0.35">
      <c r="A92" s="4" t="str">
        <f>'Step 3'!A92</f>
        <v>Farmington town, NH</v>
      </c>
      <c r="B92" s="1">
        <f>SUM('Step 3'!B92:Y92)</f>
        <v>4349</v>
      </c>
      <c r="C92" s="1">
        <f>SUM('Step 3'!C92:Z92)</f>
        <v>4260</v>
      </c>
      <c r="D92" s="1">
        <f>SUM('Step 3'!D92:AA92)</f>
        <v>4159</v>
      </c>
      <c r="E92" s="1">
        <f>SUM('Step 3'!E92:AB92)</f>
        <v>4046</v>
      </c>
      <c r="F92" s="1">
        <f>SUM('Step 3'!F92:AC92)</f>
        <v>3943</v>
      </c>
      <c r="G92" s="1">
        <f>SUM('Step 3'!G92:AD92)</f>
        <v>3860</v>
      </c>
      <c r="H92" s="1">
        <f>SUM('Step 3'!H92:AE92)</f>
        <v>3793</v>
      </c>
      <c r="I92" s="1">
        <f>SUM('Step 3'!I92:AF92)</f>
        <v>3740</v>
      </c>
    </row>
    <row r="93" spans="1:9" x14ac:dyDescent="0.35">
      <c r="A93" s="4" t="str">
        <f>'Step 3'!A93</f>
        <v>Fitzwilliam town, NH</v>
      </c>
      <c r="B93" s="1">
        <f>SUM('Step 3'!B93:Y93)</f>
        <v>1389</v>
      </c>
      <c r="C93" s="1">
        <f>SUM('Step 3'!C93:Z93)</f>
        <v>1371</v>
      </c>
      <c r="D93" s="1">
        <f>SUM('Step 3'!D93:AA93)</f>
        <v>1355</v>
      </c>
      <c r="E93" s="1">
        <f>SUM('Step 3'!E93:AB93)</f>
        <v>1341</v>
      </c>
      <c r="F93" s="1">
        <f>SUM('Step 3'!F93:AC93)</f>
        <v>1336</v>
      </c>
      <c r="G93" s="1">
        <f>SUM('Step 3'!G93:AD93)</f>
        <v>1333</v>
      </c>
      <c r="H93" s="1">
        <f>SUM('Step 3'!H93:AE93)</f>
        <v>1329</v>
      </c>
      <c r="I93" s="1">
        <f>SUM('Step 3'!I93:AF93)</f>
        <v>1319</v>
      </c>
    </row>
    <row r="94" spans="1:9" x14ac:dyDescent="0.35">
      <c r="A94" s="4" t="str">
        <f>'Step 3'!A94</f>
        <v>Francestown town, NH</v>
      </c>
      <c r="B94" s="1">
        <f>SUM('Step 3'!B94:Y94)</f>
        <v>868</v>
      </c>
      <c r="C94" s="1">
        <f>SUM('Step 3'!C94:Z94)</f>
        <v>865</v>
      </c>
      <c r="D94" s="1">
        <f>SUM('Step 3'!D94:AA94)</f>
        <v>858</v>
      </c>
      <c r="E94" s="1">
        <f>SUM('Step 3'!E94:AB94)</f>
        <v>849</v>
      </c>
      <c r="F94" s="1">
        <f>SUM('Step 3'!F94:AC94)</f>
        <v>839</v>
      </c>
      <c r="G94" s="1">
        <f>SUM('Step 3'!G94:AD94)</f>
        <v>830</v>
      </c>
      <c r="H94" s="1">
        <f>SUM('Step 3'!H94:AE94)</f>
        <v>811</v>
      </c>
      <c r="I94" s="1">
        <f>SUM('Step 3'!I94:AF94)</f>
        <v>794</v>
      </c>
    </row>
    <row r="95" spans="1:9" x14ac:dyDescent="0.35">
      <c r="A95" s="4" t="str">
        <f>'Step 3'!A95</f>
        <v>Franconia town, NH</v>
      </c>
      <c r="B95" s="1">
        <f>SUM('Step 3'!B95:Y95)</f>
        <v>594</v>
      </c>
      <c r="C95" s="1">
        <f>SUM('Step 3'!C95:Z95)</f>
        <v>584</v>
      </c>
      <c r="D95" s="1">
        <f>SUM('Step 3'!D95:AA95)</f>
        <v>578</v>
      </c>
      <c r="E95" s="1">
        <f>SUM('Step 3'!E95:AB95)</f>
        <v>568</v>
      </c>
      <c r="F95" s="1">
        <f>SUM('Step 3'!F95:AC95)</f>
        <v>554</v>
      </c>
      <c r="G95" s="1">
        <f>SUM('Step 3'!G95:AD95)</f>
        <v>549</v>
      </c>
      <c r="H95" s="1">
        <f>SUM('Step 3'!H95:AE95)</f>
        <v>546</v>
      </c>
      <c r="I95" s="1">
        <f>SUM('Step 3'!I95:AF95)</f>
        <v>546</v>
      </c>
    </row>
    <row r="96" spans="1:9" x14ac:dyDescent="0.35">
      <c r="A96" s="4" t="str">
        <f>'Step 3'!A96</f>
        <v>Franklin city, NH</v>
      </c>
      <c r="B96" s="1">
        <f>SUM('Step 3'!B96:Y96)</f>
        <v>5294</v>
      </c>
      <c r="C96" s="1">
        <f>SUM('Step 3'!C96:Z96)</f>
        <v>5226</v>
      </c>
      <c r="D96" s="1">
        <f>SUM('Step 3'!D96:AA96)</f>
        <v>5166</v>
      </c>
      <c r="E96" s="1">
        <f>SUM('Step 3'!E96:AB96)</f>
        <v>5072</v>
      </c>
      <c r="F96" s="1">
        <f>SUM('Step 3'!F96:AC96)</f>
        <v>4995</v>
      </c>
      <c r="G96" s="1">
        <f>SUM('Step 3'!G96:AD96)</f>
        <v>4925</v>
      </c>
      <c r="H96" s="1">
        <f>SUM('Step 3'!H96:AE96)</f>
        <v>4852</v>
      </c>
      <c r="I96" s="1">
        <f>SUM('Step 3'!I96:AF96)</f>
        <v>4804</v>
      </c>
    </row>
    <row r="97" spans="1:9" x14ac:dyDescent="0.35">
      <c r="A97" s="4" t="str">
        <f>'Step 3'!A97</f>
        <v>Franklin, NH LMA</v>
      </c>
      <c r="B97" s="1">
        <f>SUM('Step 3'!B97:Y97)</f>
        <v>12662</v>
      </c>
      <c r="C97" s="1">
        <f>SUM('Step 3'!C97:Z97)</f>
        <v>12517</v>
      </c>
      <c r="D97" s="1">
        <f>SUM('Step 3'!D97:AA97)</f>
        <v>12383</v>
      </c>
      <c r="E97" s="1">
        <f>SUM('Step 3'!E97:AB97)</f>
        <v>12180</v>
      </c>
      <c r="F97" s="1">
        <f>SUM('Step 3'!F97:AC97)</f>
        <v>12009</v>
      </c>
      <c r="G97" s="1">
        <f>SUM('Step 3'!G97:AD97)</f>
        <v>11856</v>
      </c>
      <c r="H97" s="1">
        <f>SUM('Step 3'!H97:AE97)</f>
        <v>11682</v>
      </c>
      <c r="I97" s="1">
        <f>SUM('Step 3'!I97:AF97)</f>
        <v>11550</v>
      </c>
    </row>
    <row r="98" spans="1:9" x14ac:dyDescent="0.35">
      <c r="A98" s="4" t="str">
        <f>'Step 3'!A98</f>
        <v>Freedom town, NH</v>
      </c>
      <c r="B98" s="1">
        <f>SUM('Step 3'!B98:Y98)</f>
        <v>894</v>
      </c>
      <c r="C98" s="1">
        <f>SUM('Step 3'!C98:Z98)</f>
        <v>876</v>
      </c>
      <c r="D98" s="1">
        <f>SUM('Step 3'!D98:AA98)</f>
        <v>861</v>
      </c>
      <c r="E98" s="1">
        <f>SUM('Step 3'!E98:AB98)</f>
        <v>844</v>
      </c>
      <c r="F98" s="1">
        <f>SUM('Step 3'!F98:AC98)</f>
        <v>830</v>
      </c>
      <c r="G98" s="1">
        <f>SUM('Step 3'!G98:AD98)</f>
        <v>810</v>
      </c>
      <c r="H98" s="1">
        <f>SUM('Step 3'!H98:AE98)</f>
        <v>796</v>
      </c>
      <c r="I98" s="1">
        <f>SUM('Step 3'!I98:AF98)</f>
        <v>781</v>
      </c>
    </row>
    <row r="99" spans="1:9" x14ac:dyDescent="0.35">
      <c r="A99" s="4" t="str">
        <f>'Step 3'!A99</f>
        <v>Fremont town, NH</v>
      </c>
      <c r="B99" s="1">
        <f>SUM('Step 3'!B99:Y99)</f>
        <v>3173</v>
      </c>
      <c r="C99" s="1">
        <f>SUM('Step 3'!C99:Z99)</f>
        <v>3134</v>
      </c>
      <c r="D99" s="1">
        <f>SUM('Step 3'!D99:AA99)</f>
        <v>3101</v>
      </c>
      <c r="E99" s="1">
        <f>SUM('Step 3'!E99:AB99)</f>
        <v>3077</v>
      </c>
      <c r="F99" s="1">
        <f>SUM('Step 3'!F99:AC99)</f>
        <v>3045</v>
      </c>
      <c r="G99" s="1">
        <f>SUM('Step 3'!G99:AD99)</f>
        <v>3008</v>
      </c>
      <c r="H99" s="1">
        <f>SUM('Step 3'!H99:AE99)</f>
        <v>2975</v>
      </c>
      <c r="I99" s="1">
        <f>SUM('Step 3'!I99:AF99)</f>
        <v>2946</v>
      </c>
    </row>
    <row r="100" spans="1:9" x14ac:dyDescent="0.35">
      <c r="A100" s="4" t="str">
        <f>'Step 3'!A100</f>
        <v>Gilford town, NH</v>
      </c>
      <c r="B100" s="1">
        <f>SUM('Step 3'!B100:Y100)</f>
        <v>3947</v>
      </c>
      <c r="C100" s="1">
        <f>SUM('Step 3'!C100:Z100)</f>
        <v>3884</v>
      </c>
      <c r="D100" s="1">
        <f>SUM('Step 3'!D100:AA100)</f>
        <v>3820</v>
      </c>
      <c r="E100" s="1">
        <f>SUM('Step 3'!E100:AB100)</f>
        <v>3758</v>
      </c>
      <c r="F100" s="1">
        <f>SUM('Step 3'!F100:AC100)</f>
        <v>3715</v>
      </c>
      <c r="G100" s="1">
        <f>SUM('Step 3'!G100:AD100)</f>
        <v>3660</v>
      </c>
      <c r="H100" s="1">
        <f>SUM('Step 3'!H100:AE100)</f>
        <v>3610</v>
      </c>
      <c r="I100" s="1">
        <f>SUM('Step 3'!I100:AF100)</f>
        <v>3567</v>
      </c>
    </row>
    <row r="101" spans="1:9" x14ac:dyDescent="0.35">
      <c r="A101" s="4" t="str">
        <f>'Step 3'!A101</f>
        <v>Gilmanton town, NH</v>
      </c>
      <c r="B101" s="1">
        <f>SUM('Step 3'!B101:Y101)</f>
        <v>2274</v>
      </c>
      <c r="C101" s="1">
        <f>SUM('Step 3'!C101:Z101)</f>
        <v>2239</v>
      </c>
      <c r="D101" s="1">
        <f>SUM('Step 3'!D101:AA101)</f>
        <v>2196</v>
      </c>
      <c r="E101" s="1">
        <f>SUM('Step 3'!E101:AB101)</f>
        <v>2153</v>
      </c>
      <c r="F101" s="1">
        <f>SUM('Step 3'!F101:AC101)</f>
        <v>2122</v>
      </c>
      <c r="G101" s="1">
        <f>SUM('Step 3'!G101:AD101)</f>
        <v>2090</v>
      </c>
      <c r="H101" s="1">
        <f>SUM('Step 3'!H101:AE101)</f>
        <v>2054</v>
      </c>
      <c r="I101" s="1">
        <f>SUM('Step 3'!I101:AF101)</f>
        <v>2008</v>
      </c>
    </row>
    <row r="102" spans="1:9" x14ac:dyDescent="0.35">
      <c r="A102" s="4" t="str">
        <f>'Step 3'!A102</f>
        <v>Gilsum town, NH</v>
      </c>
      <c r="B102" s="1">
        <f>SUM('Step 3'!B102:Y102)</f>
        <v>495</v>
      </c>
      <c r="C102" s="1">
        <f>SUM('Step 3'!C102:Z102)</f>
        <v>483</v>
      </c>
      <c r="D102" s="1">
        <f>SUM('Step 3'!D102:AA102)</f>
        <v>478</v>
      </c>
      <c r="E102" s="1">
        <f>SUM('Step 3'!E102:AB102)</f>
        <v>465</v>
      </c>
      <c r="F102" s="1">
        <f>SUM('Step 3'!F102:AC102)</f>
        <v>461</v>
      </c>
      <c r="G102" s="1">
        <f>SUM('Step 3'!G102:AD102)</f>
        <v>457</v>
      </c>
      <c r="H102" s="1">
        <f>SUM('Step 3'!H102:AE102)</f>
        <v>454</v>
      </c>
      <c r="I102" s="1">
        <f>SUM('Step 3'!I102:AF102)</f>
        <v>449</v>
      </c>
    </row>
    <row r="103" spans="1:9" x14ac:dyDescent="0.35">
      <c r="A103" s="4" t="str">
        <f>'Step 3'!A103</f>
        <v>Goffstown town, NH</v>
      </c>
      <c r="B103" s="1">
        <f>SUM('Step 3'!B103:Y103)</f>
        <v>9785</v>
      </c>
      <c r="C103" s="1">
        <f>SUM('Step 3'!C103:Z103)</f>
        <v>9650</v>
      </c>
      <c r="D103" s="1">
        <f>SUM('Step 3'!D103:AA103)</f>
        <v>9521</v>
      </c>
      <c r="E103" s="1">
        <f>SUM('Step 3'!E103:AB103)</f>
        <v>9378</v>
      </c>
      <c r="F103" s="1">
        <f>SUM('Step 3'!F103:AC103)</f>
        <v>9249</v>
      </c>
      <c r="G103" s="1">
        <f>SUM('Step 3'!G103:AD103)</f>
        <v>9127</v>
      </c>
      <c r="H103" s="1">
        <f>SUM('Step 3'!H103:AE103)</f>
        <v>8974</v>
      </c>
      <c r="I103" s="1">
        <f>SUM('Step 3'!I103:AF103)</f>
        <v>8846</v>
      </c>
    </row>
    <row r="104" spans="1:9" x14ac:dyDescent="0.35">
      <c r="A104" s="4" t="str">
        <f>'Step 3'!A104</f>
        <v>Gorham town, NH</v>
      </c>
      <c r="B104" s="1">
        <f>SUM('Step 3'!B104:Y104)</f>
        <v>2023</v>
      </c>
      <c r="C104" s="1">
        <f>SUM('Step 3'!C104:Z104)</f>
        <v>1997</v>
      </c>
      <c r="D104" s="1">
        <f>SUM('Step 3'!D104:AA104)</f>
        <v>1968</v>
      </c>
      <c r="E104" s="1">
        <f>SUM('Step 3'!E104:AB104)</f>
        <v>1956</v>
      </c>
      <c r="F104" s="1">
        <f>SUM('Step 3'!F104:AC104)</f>
        <v>1965</v>
      </c>
      <c r="G104" s="1">
        <f>SUM('Step 3'!G104:AD104)</f>
        <v>1952</v>
      </c>
      <c r="H104" s="1">
        <f>SUM('Step 3'!H104:AE104)</f>
        <v>1954</v>
      </c>
      <c r="I104" s="1">
        <f>SUM('Step 3'!I104:AF104)</f>
        <v>1938</v>
      </c>
    </row>
    <row r="105" spans="1:9" x14ac:dyDescent="0.35">
      <c r="A105" s="4" t="str">
        <f>'Step 3'!A105</f>
        <v>Goshen town, NH</v>
      </c>
      <c r="B105" s="1">
        <f>SUM('Step 3'!B105:Y105)</f>
        <v>496</v>
      </c>
      <c r="C105" s="1">
        <f>SUM('Step 3'!C105:Z105)</f>
        <v>491</v>
      </c>
      <c r="D105" s="1">
        <f>SUM('Step 3'!D105:AA105)</f>
        <v>488</v>
      </c>
      <c r="E105" s="1">
        <f>SUM('Step 3'!E105:AB105)</f>
        <v>480</v>
      </c>
      <c r="F105" s="1">
        <f>SUM('Step 3'!F105:AC105)</f>
        <v>476</v>
      </c>
      <c r="G105" s="1">
        <f>SUM('Step 3'!G105:AD105)</f>
        <v>468</v>
      </c>
      <c r="H105" s="1">
        <f>SUM('Step 3'!H105:AE105)</f>
        <v>464</v>
      </c>
      <c r="I105" s="1">
        <f>SUM('Step 3'!I105:AF105)</f>
        <v>457</v>
      </c>
    </row>
    <row r="106" spans="1:9" x14ac:dyDescent="0.35">
      <c r="A106" s="4" t="str">
        <f>'Step 3'!A106</f>
        <v>Grafton County, NH</v>
      </c>
      <c r="B106" s="1">
        <f>SUM('Step 3'!B106:Y106)</f>
        <v>45557</v>
      </c>
      <c r="C106" s="1">
        <f>SUM('Step 3'!C106:Z106)</f>
        <v>45004</v>
      </c>
      <c r="D106" s="1">
        <f>SUM('Step 3'!D106:AA106)</f>
        <v>44498</v>
      </c>
      <c r="E106" s="1">
        <f>SUM('Step 3'!E106:AB106)</f>
        <v>43824</v>
      </c>
      <c r="F106" s="1">
        <f>SUM('Step 3'!F106:AC106)</f>
        <v>43284</v>
      </c>
      <c r="G106" s="1">
        <f>SUM('Step 3'!G106:AD106)</f>
        <v>42773</v>
      </c>
      <c r="H106" s="1">
        <f>SUM('Step 3'!H106:AE106)</f>
        <v>42120</v>
      </c>
      <c r="I106" s="1">
        <f>SUM('Step 3'!I106:AF106)</f>
        <v>41601</v>
      </c>
    </row>
    <row r="107" spans="1:9" x14ac:dyDescent="0.35">
      <c r="A107" s="4" t="str">
        <f>'Step 3'!A107</f>
        <v>Grafton town, NH</v>
      </c>
      <c r="B107" s="1">
        <f>SUM('Step 3'!B107:Y107)</f>
        <v>717</v>
      </c>
      <c r="C107" s="1">
        <f>SUM('Step 3'!C107:Z107)</f>
        <v>710</v>
      </c>
      <c r="D107" s="1">
        <f>SUM('Step 3'!D107:AA107)</f>
        <v>698</v>
      </c>
      <c r="E107" s="1">
        <f>SUM('Step 3'!E107:AB107)</f>
        <v>685</v>
      </c>
      <c r="F107" s="1">
        <f>SUM('Step 3'!F107:AC107)</f>
        <v>675</v>
      </c>
      <c r="G107" s="1">
        <f>SUM('Step 3'!G107:AD107)</f>
        <v>665</v>
      </c>
      <c r="H107" s="1">
        <f>SUM('Step 3'!H107:AE107)</f>
        <v>657</v>
      </c>
      <c r="I107" s="1">
        <f>SUM('Step 3'!I107:AF107)</f>
        <v>646</v>
      </c>
    </row>
    <row r="108" spans="1:9" x14ac:dyDescent="0.35">
      <c r="A108" s="4" t="str">
        <f>'Step 3'!A108</f>
        <v>Grantham town, NH</v>
      </c>
      <c r="B108" s="1">
        <f>SUM('Step 3'!B108:Y108)</f>
        <v>1216</v>
      </c>
      <c r="C108" s="1">
        <f>SUM('Step 3'!C108:Z108)</f>
        <v>1191</v>
      </c>
      <c r="D108" s="1">
        <f>SUM('Step 3'!D108:AA108)</f>
        <v>1177</v>
      </c>
      <c r="E108" s="1">
        <f>SUM('Step 3'!E108:AB108)</f>
        <v>1160</v>
      </c>
      <c r="F108" s="1">
        <f>SUM('Step 3'!F108:AC108)</f>
        <v>1154</v>
      </c>
      <c r="G108" s="1">
        <f>SUM('Step 3'!G108:AD108)</f>
        <v>1146</v>
      </c>
      <c r="H108" s="1">
        <f>SUM('Step 3'!H108:AE108)</f>
        <v>1138</v>
      </c>
      <c r="I108" s="1">
        <f>SUM('Step 3'!I108:AF108)</f>
        <v>1134</v>
      </c>
    </row>
    <row r="109" spans="1:9" x14ac:dyDescent="0.35">
      <c r="A109" s="4" t="str">
        <f>'Step 3'!A109</f>
        <v>Greenfield town, NH</v>
      </c>
      <c r="B109" s="1">
        <f>SUM('Step 3'!B109:Y109)</f>
        <v>925</v>
      </c>
      <c r="C109" s="1">
        <f>SUM('Step 3'!C109:Z109)</f>
        <v>910</v>
      </c>
      <c r="D109" s="1">
        <f>SUM('Step 3'!D109:AA109)</f>
        <v>896</v>
      </c>
      <c r="E109" s="1">
        <f>SUM('Step 3'!E109:AB109)</f>
        <v>881</v>
      </c>
      <c r="F109" s="1">
        <f>SUM('Step 3'!F109:AC109)</f>
        <v>862</v>
      </c>
      <c r="G109" s="1">
        <f>SUM('Step 3'!G109:AD109)</f>
        <v>852</v>
      </c>
      <c r="H109" s="1">
        <f>SUM('Step 3'!H109:AE109)</f>
        <v>844</v>
      </c>
      <c r="I109" s="1">
        <f>SUM('Step 3'!I109:AF109)</f>
        <v>831</v>
      </c>
    </row>
    <row r="110" spans="1:9" x14ac:dyDescent="0.35">
      <c r="A110" s="4" t="str">
        <f>'Step 3'!A110</f>
        <v>Greenland town, NH</v>
      </c>
      <c r="B110" s="1">
        <f>SUM('Step 3'!B110:Y110)</f>
        <v>2138</v>
      </c>
      <c r="C110" s="1">
        <f>SUM('Step 3'!C110:Z110)</f>
        <v>2120</v>
      </c>
      <c r="D110" s="1">
        <f>SUM('Step 3'!D110:AA110)</f>
        <v>2099</v>
      </c>
      <c r="E110" s="1">
        <f>SUM('Step 3'!E110:AB110)</f>
        <v>2080</v>
      </c>
      <c r="F110" s="1">
        <f>SUM('Step 3'!F110:AC110)</f>
        <v>2055</v>
      </c>
      <c r="G110" s="1">
        <f>SUM('Step 3'!G110:AD110)</f>
        <v>2038</v>
      </c>
      <c r="H110" s="1">
        <f>SUM('Step 3'!H110:AE110)</f>
        <v>2019</v>
      </c>
      <c r="I110" s="1">
        <f>SUM('Step 3'!I110:AF110)</f>
        <v>1996</v>
      </c>
    </row>
    <row r="111" spans="1:9" x14ac:dyDescent="0.35">
      <c r="A111" s="4" t="str">
        <f>'Step 3'!A111</f>
        <v>Greenville town, NH</v>
      </c>
      <c r="B111" s="1">
        <f>SUM('Step 3'!B111:Y111)</f>
        <v>1836</v>
      </c>
      <c r="C111" s="1">
        <f>SUM('Step 3'!C111:Z111)</f>
        <v>1814</v>
      </c>
      <c r="D111" s="1">
        <f>SUM('Step 3'!D111:AA111)</f>
        <v>1790</v>
      </c>
      <c r="E111" s="1">
        <f>SUM('Step 3'!E111:AB111)</f>
        <v>1774</v>
      </c>
      <c r="F111" s="1">
        <f>SUM('Step 3'!F111:AC111)</f>
        <v>1745</v>
      </c>
      <c r="G111" s="1">
        <f>SUM('Step 3'!G111:AD111)</f>
        <v>1723</v>
      </c>
      <c r="H111" s="1">
        <f>SUM('Step 3'!H111:AE111)</f>
        <v>1704</v>
      </c>
      <c r="I111" s="1">
        <f>SUM('Step 3'!I111:AF111)</f>
        <v>1685</v>
      </c>
    </row>
    <row r="112" spans="1:9" x14ac:dyDescent="0.35">
      <c r="A112" s="4" t="str">
        <f>'Step 3'!A112</f>
        <v>Groton town, NH</v>
      </c>
      <c r="B112" s="1">
        <f>SUM('Step 3'!B112:Y112)</f>
        <v>316</v>
      </c>
      <c r="C112" s="1">
        <f>SUM('Step 3'!C112:Z112)</f>
        <v>313</v>
      </c>
      <c r="D112" s="1">
        <f>SUM('Step 3'!D112:AA112)</f>
        <v>310</v>
      </c>
      <c r="E112" s="1">
        <f>SUM('Step 3'!E112:AB112)</f>
        <v>301</v>
      </c>
      <c r="F112" s="1">
        <f>SUM('Step 3'!F112:AC112)</f>
        <v>292</v>
      </c>
      <c r="G112" s="1">
        <f>SUM('Step 3'!G112:AD112)</f>
        <v>287</v>
      </c>
      <c r="H112" s="1">
        <f>SUM('Step 3'!H112:AE112)</f>
        <v>284</v>
      </c>
      <c r="I112" s="1">
        <f>SUM('Step 3'!I112:AF112)</f>
        <v>282</v>
      </c>
    </row>
    <row r="113" spans="1:9" x14ac:dyDescent="0.35">
      <c r="A113" s="4" t="str">
        <f>'Step 3'!A113</f>
        <v>Hale's location, NH</v>
      </c>
      <c r="B113" s="1">
        <f>SUM('Step 3'!B113:Y113)</f>
        <v>75</v>
      </c>
      <c r="C113" s="1">
        <f>SUM('Step 3'!C113:Z113)</f>
        <v>75</v>
      </c>
      <c r="D113" s="1">
        <f>SUM('Step 3'!D113:AA113)</f>
        <v>75</v>
      </c>
      <c r="E113" s="1">
        <f>SUM('Step 3'!E113:AB113)</f>
        <v>75</v>
      </c>
      <c r="F113" s="1">
        <f>SUM('Step 3'!F113:AC113)</f>
        <v>75</v>
      </c>
      <c r="G113" s="1">
        <f>SUM('Step 3'!G113:AD113)</f>
        <v>75</v>
      </c>
      <c r="H113" s="1">
        <f>SUM('Step 3'!H113:AE113)</f>
        <v>75</v>
      </c>
      <c r="I113" s="1">
        <f>SUM('Step 3'!I113:AF113)</f>
        <v>73</v>
      </c>
    </row>
    <row r="114" spans="1:9" x14ac:dyDescent="0.35">
      <c r="A114" s="4" t="str">
        <f>'Step 3'!A114</f>
        <v>Hampstead town, NH</v>
      </c>
      <c r="B114" s="1">
        <f>SUM('Step 3'!B114:Y114)</f>
        <v>6508</v>
      </c>
      <c r="C114" s="1">
        <f>SUM('Step 3'!C114:Z114)</f>
        <v>6412</v>
      </c>
      <c r="D114" s="1">
        <f>SUM('Step 3'!D114:AA114)</f>
        <v>6336</v>
      </c>
      <c r="E114" s="1">
        <f>SUM('Step 3'!E114:AB114)</f>
        <v>6267</v>
      </c>
      <c r="F114" s="1">
        <f>SUM('Step 3'!F114:AC114)</f>
        <v>6210</v>
      </c>
      <c r="G114" s="1">
        <f>SUM('Step 3'!G114:AD114)</f>
        <v>6164</v>
      </c>
      <c r="H114" s="1">
        <f>SUM('Step 3'!H114:AE114)</f>
        <v>6101</v>
      </c>
      <c r="I114" s="1">
        <f>SUM('Step 3'!I114:AF114)</f>
        <v>6039</v>
      </c>
    </row>
    <row r="115" spans="1:9" x14ac:dyDescent="0.35">
      <c r="A115" s="4" t="str">
        <f>'Step 3'!A115</f>
        <v>Hampton Falls town, NH</v>
      </c>
      <c r="B115" s="1">
        <f>SUM('Step 3'!B115:Y115)</f>
        <v>1503</v>
      </c>
      <c r="C115" s="1">
        <f>SUM('Step 3'!C115:Z115)</f>
        <v>1491</v>
      </c>
      <c r="D115" s="1">
        <f>SUM('Step 3'!D115:AA115)</f>
        <v>1473</v>
      </c>
      <c r="E115" s="1">
        <f>SUM('Step 3'!E115:AB115)</f>
        <v>1447</v>
      </c>
      <c r="F115" s="1">
        <f>SUM('Step 3'!F115:AC115)</f>
        <v>1421</v>
      </c>
      <c r="G115" s="1">
        <f>SUM('Step 3'!G115:AD115)</f>
        <v>1400</v>
      </c>
      <c r="H115" s="1">
        <f>SUM('Step 3'!H115:AE115)</f>
        <v>1370</v>
      </c>
      <c r="I115" s="1">
        <f>SUM('Step 3'!I115:AF115)</f>
        <v>1346</v>
      </c>
    </row>
    <row r="116" spans="1:9" x14ac:dyDescent="0.35">
      <c r="A116" s="4" t="str">
        <f>'Step 3'!A116</f>
        <v>Hampton town, NH</v>
      </c>
      <c r="B116" s="1">
        <f>SUM('Step 3'!B116:Y116)</f>
        <v>11737</v>
      </c>
      <c r="C116" s="1">
        <f>SUM('Step 3'!C116:Z116)</f>
        <v>11571</v>
      </c>
      <c r="D116" s="1">
        <f>SUM('Step 3'!D116:AA116)</f>
        <v>11422</v>
      </c>
      <c r="E116" s="1">
        <f>SUM('Step 3'!E116:AB116)</f>
        <v>11265</v>
      </c>
      <c r="F116" s="1">
        <f>SUM('Step 3'!F116:AC116)</f>
        <v>11137</v>
      </c>
      <c r="G116" s="1">
        <f>SUM('Step 3'!G116:AD116)</f>
        <v>11003</v>
      </c>
      <c r="H116" s="1">
        <f>SUM('Step 3'!H116:AE116)</f>
        <v>10877</v>
      </c>
      <c r="I116" s="1">
        <f>SUM('Step 3'!I116:AF116)</f>
        <v>10783</v>
      </c>
    </row>
    <row r="117" spans="1:9" x14ac:dyDescent="0.35">
      <c r="A117" s="4" t="str">
        <f>'Step 3'!A117</f>
        <v>Hancock town, NH</v>
      </c>
      <c r="B117" s="1">
        <f>SUM('Step 3'!B117:Y117)</f>
        <v>770</v>
      </c>
      <c r="C117" s="1">
        <f>SUM('Step 3'!C117:Z117)</f>
        <v>761</v>
      </c>
      <c r="D117" s="1">
        <f>SUM('Step 3'!D117:AA117)</f>
        <v>755</v>
      </c>
      <c r="E117" s="1">
        <f>SUM('Step 3'!E117:AB117)</f>
        <v>751</v>
      </c>
      <c r="F117" s="1">
        <f>SUM('Step 3'!F117:AC117)</f>
        <v>746</v>
      </c>
      <c r="G117" s="1">
        <f>SUM('Step 3'!G117:AD117)</f>
        <v>742</v>
      </c>
      <c r="H117" s="1">
        <f>SUM('Step 3'!H117:AE117)</f>
        <v>733</v>
      </c>
      <c r="I117" s="1">
        <f>SUM('Step 3'!I117:AF117)</f>
        <v>727</v>
      </c>
    </row>
    <row r="118" spans="1:9" x14ac:dyDescent="0.35">
      <c r="A118" s="4" t="str">
        <f>'Step 3'!A118</f>
        <v>Hanover town, NH</v>
      </c>
      <c r="B118" s="1">
        <f>SUM('Step 3'!B118:Y118)</f>
        <v>5274</v>
      </c>
      <c r="C118" s="1">
        <f>SUM('Step 3'!C118:Z118)</f>
        <v>5257</v>
      </c>
      <c r="D118" s="1">
        <f>SUM('Step 3'!D118:AA118)</f>
        <v>5204</v>
      </c>
      <c r="E118" s="1">
        <f>SUM('Step 3'!E118:AB118)</f>
        <v>5112</v>
      </c>
      <c r="F118" s="1">
        <f>SUM('Step 3'!F118:AC118)</f>
        <v>5055</v>
      </c>
      <c r="G118" s="1">
        <f>SUM('Step 3'!G118:AD118)</f>
        <v>4990</v>
      </c>
      <c r="H118" s="1">
        <f>SUM('Step 3'!H118:AE118)</f>
        <v>4886</v>
      </c>
      <c r="I118" s="1">
        <f>SUM('Step 3'!I118:AF118)</f>
        <v>4823</v>
      </c>
    </row>
    <row r="119" spans="1:9" x14ac:dyDescent="0.35">
      <c r="A119" s="4" t="str">
        <f>'Step 3'!A119</f>
        <v>Harrisville town, NH</v>
      </c>
      <c r="B119" s="1">
        <f>SUM('Step 3'!B119:Y119)</f>
        <v>522</v>
      </c>
      <c r="C119" s="1">
        <f>SUM('Step 3'!C119:Z119)</f>
        <v>510</v>
      </c>
      <c r="D119" s="1">
        <f>SUM('Step 3'!D119:AA119)</f>
        <v>503</v>
      </c>
      <c r="E119" s="1">
        <f>SUM('Step 3'!E119:AB119)</f>
        <v>494</v>
      </c>
      <c r="F119" s="1">
        <f>SUM('Step 3'!F119:AC119)</f>
        <v>489</v>
      </c>
      <c r="G119" s="1">
        <f>SUM('Step 3'!G119:AD119)</f>
        <v>486</v>
      </c>
      <c r="H119" s="1">
        <f>SUM('Step 3'!H119:AE119)</f>
        <v>478</v>
      </c>
      <c r="I119" s="1">
        <f>SUM('Step 3'!I119:AF119)</f>
        <v>476</v>
      </c>
    </row>
    <row r="120" spans="1:9" x14ac:dyDescent="0.35">
      <c r="A120" s="4" t="str">
        <f>'Step 3'!A120</f>
        <v>Hart's Location town, NH</v>
      </c>
      <c r="B120" s="1">
        <f>SUM('Step 3'!B120:Y120)</f>
        <v>101</v>
      </c>
      <c r="C120" s="1">
        <f>SUM('Step 3'!C120:Z120)</f>
        <v>101</v>
      </c>
      <c r="D120" s="1">
        <f>SUM('Step 3'!D120:AA120)</f>
        <v>101</v>
      </c>
      <c r="E120" s="1">
        <f>SUM('Step 3'!E120:AB120)</f>
        <v>101</v>
      </c>
      <c r="F120" s="1">
        <f>SUM('Step 3'!F120:AC120)</f>
        <v>101</v>
      </c>
      <c r="G120" s="1">
        <f>SUM('Step 3'!G120:AD120)</f>
        <v>103</v>
      </c>
      <c r="H120" s="1">
        <f>SUM('Step 3'!H120:AE120)</f>
        <v>104</v>
      </c>
      <c r="I120" s="1">
        <f>SUM('Step 3'!I120:AF120)</f>
        <v>103</v>
      </c>
    </row>
    <row r="121" spans="1:9" x14ac:dyDescent="0.35">
      <c r="A121" s="4" t="str">
        <f>'Step 3'!A121</f>
        <v>Haverhill town, NH</v>
      </c>
      <c r="B121" s="1">
        <f>SUM('Step 3'!B121:Y121)</f>
        <v>2461</v>
      </c>
      <c r="C121" s="1">
        <f>SUM('Step 3'!C121:Z121)</f>
        <v>2418</v>
      </c>
      <c r="D121" s="1">
        <f>SUM('Step 3'!D121:AA121)</f>
        <v>2376</v>
      </c>
      <c r="E121" s="1">
        <f>SUM('Step 3'!E121:AB121)</f>
        <v>2329</v>
      </c>
      <c r="F121" s="1">
        <f>SUM('Step 3'!F121:AC121)</f>
        <v>2288</v>
      </c>
      <c r="G121" s="1">
        <f>SUM('Step 3'!G121:AD121)</f>
        <v>2249</v>
      </c>
      <c r="H121" s="1">
        <f>SUM('Step 3'!H121:AE121)</f>
        <v>2204</v>
      </c>
      <c r="I121" s="1">
        <f>SUM('Step 3'!I121:AF121)</f>
        <v>2172</v>
      </c>
    </row>
    <row r="122" spans="1:9" x14ac:dyDescent="0.35">
      <c r="A122" s="4" t="str">
        <f>'Step 3'!A122</f>
        <v>Haverhill-Newburyport-Amesbury Town, MA-NH NECTA Division, NH part</v>
      </c>
      <c r="B122" s="1">
        <f>SUM('Step 3'!B122:Y122)</f>
        <v>53576</v>
      </c>
      <c r="C122" s="1">
        <f>SUM('Step 3'!C122:Z122)</f>
        <v>52992</v>
      </c>
      <c r="D122" s="1">
        <f>SUM('Step 3'!D122:AA122)</f>
        <v>52478</v>
      </c>
      <c r="E122" s="1">
        <f>SUM('Step 3'!E122:AB122)</f>
        <v>51935</v>
      </c>
      <c r="F122" s="1">
        <f>SUM('Step 3'!F122:AC122)</f>
        <v>51313</v>
      </c>
      <c r="G122" s="1">
        <f>SUM('Step 3'!G122:AD122)</f>
        <v>50733</v>
      </c>
      <c r="H122" s="1">
        <f>SUM('Step 3'!H122:AE122)</f>
        <v>50112</v>
      </c>
      <c r="I122" s="1">
        <f>SUM('Step 3'!I122:AF122)</f>
        <v>49544</v>
      </c>
    </row>
    <row r="123" spans="1:9" x14ac:dyDescent="0.35">
      <c r="A123" s="4" t="str">
        <f>'Step 3'!A123</f>
        <v>Haverhill, NH LMA</v>
      </c>
      <c r="B123" s="1">
        <f>SUM('Step 3'!B123:Y123)</f>
        <v>3687</v>
      </c>
      <c r="C123" s="1">
        <f>SUM('Step 3'!C123:Z123)</f>
        <v>3643</v>
      </c>
      <c r="D123" s="1">
        <f>SUM('Step 3'!D123:AA123)</f>
        <v>3608</v>
      </c>
      <c r="E123" s="1">
        <f>SUM('Step 3'!E123:AB123)</f>
        <v>3565</v>
      </c>
      <c r="F123" s="1">
        <f>SUM('Step 3'!F123:AC123)</f>
        <v>3529</v>
      </c>
      <c r="G123" s="1">
        <f>SUM('Step 3'!G123:AD123)</f>
        <v>3491</v>
      </c>
      <c r="H123" s="1">
        <f>SUM('Step 3'!H123:AE123)</f>
        <v>3446</v>
      </c>
      <c r="I123" s="1">
        <f>SUM('Step 3'!I123:AF123)</f>
        <v>3411</v>
      </c>
    </row>
    <row r="124" spans="1:9" x14ac:dyDescent="0.35">
      <c r="A124" s="4" t="str">
        <f>'Step 3'!A124</f>
        <v>Hebron town, NH</v>
      </c>
      <c r="B124" s="1">
        <f>SUM('Step 3'!B124:Y124)</f>
        <v>397</v>
      </c>
      <c r="C124" s="1">
        <f>SUM('Step 3'!C124:Z124)</f>
        <v>394</v>
      </c>
      <c r="D124" s="1">
        <f>SUM('Step 3'!D124:AA124)</f>
        <v>393</v>
      </c>
      <c r="E124" s="1">
        <f>SUM('Step 3'!E124:AB124)</f>
        <v>390</v>
      </c>
      <c r="F124" s="1">
        <f>SUM('Step 3'!F124:AC124)</f>
        <v>384</v>
      </c>
      <c r="G124" s="1">
        <f>SUM('Step 3'!G124:AD124)</f>
        <v>376</v>
      </c>
      <c r="H124" s="1">
        <f>SUM('Step 3'!H124:AE124)</f>
        <v>372</v>
      </c>
      <c r="I124" s="1">
        <f>SUM('Step 3'!I124:AF124)</f>
        <v>365</v>
      </c>
    </row>
    <row r="125" spans="1:9" x14ac:dyDescent="0.35">
      <c r="A125" s="4" t="str">
        <f>'Step 3'!A125</f>
        <v>Henniker town, NH</v>
      </c>
      <c r="B125" s="1">
        <f>SUM('Step 3'!B125:Y125)</f>
        <v>2552</v>
      </c>
      <c r="C125" s="1">
        <f>SUM('Step 3'!C125:Z125)</f>
        <v>2513</v>
      </c>
      <c r="D125" s="1">
        <f>SUM('Step 3'!D125:AA125)</f>
        <v>2468</v>
      </c>
      <c r="E125" s="1">
        <f>SUM('Step 3'!E125:AB125)</f>
        <v>2413</v>
      </c>
      <c r="F125" s="1">
        <f>SUM('Step 3'!F125:AC125)</f>
        <v>2362</v>
      </c>
      <c r="G125" s="1">
        <f>SUM('Step 3'!G125:AD125)</f>
        <v>2325</v>
      </c>
      <c r="H125" s="1">
        <f>SUM('Step 3'!H125:AE125)</f>
        <v>2288</v>
      </c>
      <c r="I125" s="1">
        <f>SUM('Step 3'!I125:AF125)</f>
        <v>2259</v>
      </c>
    </row>
    <row r="126" spans="1:9" x14ac:dyDescent="0.35">
      <c r="A126" s="4" t="str">
        <f>'Step 3'!A126</f>
        <v>Hill town, NH</v>
      </c>
      <c r="B126" s="1">
        <f>SUM('Step 3'!B126:Y126)</f>
        <v>647</v>
      </c>
      <c r="C126" s="1">
        <f>SUM('Step 3'!C126:Z126)</f>
        <v>634</v>
      </c>
      <c r="D126" s="1">
        <f>SUM('Step 3'!D126:AA126)</f>
        <v>625</v>
      </c>
      <c r="E126" s="1">
        <f>SUM('Step 3'!E126:AB126)</f>
        <v>624</v>
      </c>
      <c r="F126" s="1">
        <f>SUM('Step 3'!F126:AC126)</f>
        <v>616</v>
      </c>
      <c r="G126" s="1">
        <f>SUM('Step 3'!G126:AD126)</f>
        <v>609</v>
      </c>
      <c r="H126" s="1">
        <f>SUM('Step 3'!H126:AE126)</f>
        <v>602</v>
      </c>
      <c r="I126" s="1">
        <f>SUM('Step 3'!I126:AF126)</f>
        <v>600</v>
      </c>
    </row>
    <row r="127" spans="1:9" x14ac:dyDescent="0.35">
      <c r="A127" s="4" t="str">
        <f>'Step 3'!A127</f>
        <v>Hillsborough County, NH</v>
      </c>
      <c r="B127" s="1">
        <f>SUM('Step 3'!B127:Y127)</f>
        <v>269892</v>
      </c>
      <c r="C127" s="1">
        <f>SUM('Step 3'!C127:Z127)</f>
        <v>266295</v>
      </c>
      <c r="D127" s="1">
        <f>SUM('Step 3'!D127:AA127)</f>
        <v>262962</v>
      </c>
      <c r="E127" s="1">
        <f>SUM('Step 3'!E127:AB127)</f>
        <v>259508</v>
      </c>
      <c r="F127" s="1">
        <f>SUM('Step 3'!F127:AC127)</f>
        <v>256182</v>
      </c>
      <c r="G127" s="1">
        <f>SUM('Step 3'!G127:AD127)</f>
        <v>253120</v>
      </c>
      <c r="H127" s="1">
        <f>SUM('Step 3'!H127:AE127)</f>
        <v>249816</v>
      </c>
      <c r="I127" s="1">
        <f>SUM('Step 3'!I127:AF127)</f>
        <v>246716</v>
      </c>
    </row>
    <row r="128" spans="1:9" x14ac:dyDescent="0.35">
      <c r="A128" s="4" t="str">
        <f>'Step 3'!A128</f>
        <v>Hillsborough town, NH</v>
      </c>
      <c r="B128" s="1">
        <f>SUM('Step 3'!B128:Y128)</f>
        <v>3485</v>
      </c>
      <c r="C128" s="1">
        <f>SUM('Step 3'!C128:Z128)</f>
        <v>3429</v>
      </c>
      <c r="D128" s="1">
        <f>SUM('Step 3'!D128:AA128)</f>
        <v>3379</v>
      </c>
      <c r="E128" s="1">
        <f>SUM('Step 3'!E128:AB128)</f>
        <v>3327</v>
      </c>
      <c r="F128" s="1">
        <f>SUM('Step 3'!F128:AC128)</f>
        <v>3270</v>
      </c>
      <c r="G128" s="1">
        <f>SUM('Step 3'!G128:AD128)</f>
        <v>3234</v>
      </c>
      <c r="H128" s="1">
        <f>SUM('Step 3'!H128:AE128)</f>
        <v>3179</v>
      </c>
      <c r="I128" s="1">
        <f>SUM('Step 3'!I128:AF128)</f>
        <v>3129</v>
      </c>
    </row>
    <row r="129" spans="1:9" x14ac:dyDescent="0.35">
      <c r="A129" s="4" t="str">
        <f>'Step 3'!A129</f>
        <v>Hillsborough, NH LMA</v>
      </c>
      <c r="B129" s="1">
        <f>SUM('Step 3'!B129:Y129)</f>
        <v>8607</v>
      </c>
      <c r="C129" s="1">
        <f>SUM('Step 3'!C129:Z129)</f>
        <v>8494</v>
      </c>
      <c r="D129" s="1">
        <f>SUM('Step 3'!D129:AA129)</f>
        <v>8389</v>
      </c>
      <c r="E129" s="1">
        <f>SUM('Step 3'!E129:AB129)</f>
        <v>8274</v>
      </c>
      <c r="F129" s="1">
        <f>SUM('Step 3'!F129:AC129)</f>
        <v>8147</v>
      </c>
      <c r="G129" s="1">
        <f>SUM('Step 3'!G129:AD129)</f>
        <v>8048</v>
      </c>
      <c r="H129" s="1">
        <f>SUM('Step 3'!H129:AE129)</f>
        <v>7939</v>
      </c>
      <c r="I129" s="1">
        <f>SUM('Step 3'!I129:AF129)</f>
        <v>7832</v>
      </c>
    </row>
    <row r="130" spans="1:9" x14ac:dyDescent="0.35">
      <c r="A130" s="4" t="str">
        <f>'Step 3'!A130</f>
        <v>Hinsdale town, NH</v>
      </c>
      <c r="B130" s="1">
        <f>SUM('Step 3'!B130:Y130)</f>
        <v>2747</v>
      </c>
      <c r="C130" s="1">
        <f>SUM('Step 3'!C130:Z130)</f>
        <v>2703</v>
      </c>
      <c r="D130" s="1">
        <f>SUM('Step 3'!D130:AA130)</f>
        <v>2669</v>
      </c>
      <c r="E130" s="1">
        <f>SUM('Step 3'!E130:AB130)</f>
        <v>2633</v>
      </c>
      <c r="F130" s="1">
        <f>SUM('Step 3'!F130:AC130)</f>
        <v>2583</v>
      </c>
      <c r="G130" s="1">
        <f>SUM('Step 3'!G130:AD130)</f>
        <v>2538</v>
      </c>
      <c r="H130" s="1">
        <f>SUM('Step 3'!H130:AE130)</f>
        <v>2494</v>
      </c>
      <c r="I130" s="1">
        <f>SUM('Step 3'!I130:AF130)</f>
        <v>2451</v>
      </c>
    </row>
    <row r="131" spans="1:9" x14ac:dyDescent="0.35">
      <c r="A131" s="4" t="str">
        <f>'Step 3'!A131</f>
        <v>Holderness town, NH</v>
      </c>
      <c r="B131" s="1">
        <f>SUM('Step 3'!B131:Y131)</f>
        <v>1060</v>
      </c>
      <c r="C131" s="1">
        <f>SUM('Step 3'!C131:Z131)</f>
        <v>1047</v>
      </c>
      <c r="D131" s="1">
        <f>SUM('Step 3'!D131:AA131)</f>
        <v>1037</v>
      </c>
      <c r="E131" s="1">
        <f>SUM('Step 3'!E131:AB131)</f>
        <v>1026</v>
      </c>
      <c r="F131" s="1">
        <f>SUM('Step 3'!F131:AC131)</f>
        <v>1012</v>
      </c>
      <c r="G131" s="1">
        <f>SUM('Step 3'!G131:AD131)</f>
        <v>1003</v>
      </c>
      <c r="H131" s="1">
        <f>SUM('Step 3'!H131:AE131)</f>
        <v>995</v>
      </c>
      <c r="I131" s="1">
        <f>SUM('Step 3'!I131:AF131)</f>
        <v>987</v>
      </c>
    </row>
    <row r="132" spans="1:9" x14ac:dyDescent="0.35">
      <c r="A132" s="4" t="str">
        <f>'Step 3'!A132</f>
        <v>Hollis town, NH</v>
      </c>
      <c r="B132" s="1">
        <f>SUM('Step 3'!B132:Y132)</f>
        <v>4380</v>
      </c>
      <c r="C132" s="1">
        <f>SUM('Step 3'!C132:Z132)</f>
        <v>4352</v>
      </c>
      <c r="D132" s="1">
        <f>SUM('Step 3'!D132:AA132)</f>
        <v>4321</v>
      </c>
      <c r="E132" s="1">
        <f>SUM('Step 3'!E132:AB132)</f>
        <v>4272</v>
      </c>
      <c r="F132" s="1">
        <f>SUM('Step 3'!F132:AC132)</f>
        <v>4226</v>
      </c>
      <c r="G132" s="1">
        <f>SUM('Step 3'!G132:AD132)</f>
        <v>4176</v>
      </c>
      <c r="H132" s="1">
        <f>SUM('Step 3'!H132:AE132)</f>
        <v>4117</v>
      </c>
      <c r="I132" s="1">
        <f>SUM('Step 3'!I132:AF132)</f>
        <v>4061</v>
      </c>
    </row>
    <row r="133" spans="1:9" x14ac:dyDescent="0.35">
      <c r="A133" s="4" t="str">
        <f>'Step 3'!A133</f>
        <v>Hooksett town, NH</v>
      </c>
      <c r="B133" s="1">
        <f>SUM('Step 3'!B133:Y133)</f>
        <v>8144</v>
      </c>
      <c r="C133" s="1">
        <f>SUM('Step 3'!C133:Z133)</f>
        <v>8073</v>
      </c>
      <c r="D133" s="1">
        <f>SUM('Step 3'!D133:AA133)</f>
        <v>7999</v>
      </c>
      <c r="E133" s="1">
        <f>SUM('Step 3'!E133:AB133)</f>
        <v>7906</v>
      </c>
      <c r="F133" s="1">
        <f>SUM('Step 3'!F133:AC133)</f>
        <v>7798</v>
      </c>
      <c r="G133" s="1">
        <f>SUM('Step 3'!G133:AD133)</f>
        <v>7713</v>
      </c>
      <c r="H133" s="1">
        <f>SUM('Step 3'!H133:AE133)</f>
        <v>7620</v>
      </c>
      <c r="I133" s="1">
        <f>SUM('Step 3'!I133:AF133)</f>
        <v>7529</v>
      </c>
    </row>
    <row r="134" spans="1:9" x14ac:dyDescent="0.35">
      <c r="A134" s="4" t="str">
        <f>'Step 3'!A134</f>
        <v>Hopkinton town, NH</v>
      </c>
      <c r="B134" s="1">
        <f>SUM('Step 3'!B134:Y134)</f>
        <v>2625</v>
      </c>
      <c r="C134" s="1">
        <f>SUM('Step 3'!C134:Z134)</f>
        <v>2599</v>
      </c>
      <c r="D134" s="1">
        <f>SUM('Step 3'!D134:AA134)</f>
        <v>2575</v>
      </c>
      <c r="E134" s="1">
        <f>SUM('Step 3'!E134:AB134)</f>
        <v>2537</v>
      </c>
      <c r="F134" s="1">
        <f>SUM('Step 3'!F134:AC134)</f>
        <v>2501</v>
      </c>
      <c r="G134" s="1">
        <f>SUM('Step 3'!G134:AD134)</f>
        <v>2474</v>
      </c>
      <c r="H134" s="1">
        <f>SUM('Step 3'!H134:AE134)</f>
        <v>2436</v>
      </c>
      <c r="I134" s="1">
        <f>SUM('Step 3'!I134:AF134)</f>
        <v>2402</v>
      </c>
    </row>
    <row r="135" spans="1:9" x14ac:dyDescent="0.35">
      <c r="A135" s="4" t="str">
        <f>'Step 3'!A135</f>
        <v>Hudson town, NH</v>
      </c>
      <c r="B135" s="1">
        <f>SUM('Step 3'!B135:Y135)</f>
        <v>19320</v>
      </c>
      <c r="C135" s="1">
        <f>SUM('Step 3'!C135:Z135)</f>
        <v>19099</v>
      </c>
      <c r="D135" s="1">
        <f>SUM('Step 3'!D135:AA135)</f>
        <v>18890</v>
      </c>
      <c r="E135" s="1">
        <f>SUM('Step 3'!E135:AB135)</f>
        <v>18672</v>
      </c>
      <c r="F135" s="1">
        <f>SUM('Step 3'!F135:AC135)</f>
        <v>18466</v>
      </c>
      <c r="G135" s="1">
        <f>SUM('Step 3'!G135:AD135)</f>
        <v>18268</v>
      </c>
      <c r="H135" s="1">
        <f>SUM('Step 3'!H135:AE135)</f>
        <v>18094</v>
      </c>
      <c r="I135" s="1">
        <f>SUM('Step 3'!I135:AF135)</f>
        <v>17893</v>
      </c>
    </row>
    <row r="136" spans="1:9" x14ac:dyDescent="0.35">
      <c r="A136" s="4" t="str">
        <f>'Step 3'!A136</f>
        <v>Jackson town, NH</v>
      </c>
      <c r="B136" s="1">
        <f>SUM('Step 3'!B136:Y136)</f>
        <v>425</v>
      </c>
      <c r="C136" s="1">
        <f>SUM('Step 3'!C136:Z136)</f>
        <v>423</v>
      </c>
      <c r="D136" s="1">
        <f>SUM('Step 3'!D136:AA136)</f>
        <v>423</v>
      </c>
      <c r="E136" s="1">
        <f>SUM('Step 3'!E136:AB136)</f>
        <v>425</v>
      </c>
      <c r="F136" s="1">
        <f>SUM('Step 3'!F136:AC136)</f>
        <v>421</v>
      </c>
      <c r="G136" s="1">
        <f>SUM('Step 3'!G136:AD136)</f>
        <v>423</v>
      </c>
      <c r="H136" s="1">
        <f>SUM('Step 3'!H136:AE136)</f>
        <v>427</v>
      </c>
      <c r="I136" s="1">
        <f>SUM('Step 3'!I136:AF136)</f>
        <v>431</v>
      </c>
    </row>
    <row r="137" spans="1:9" x14ac:dyDescent="0.35">
      <c r="A137" s="4" t="str">
        <f>'Step 3'!A137</f>
        <v>Jaffrey town, NH</v>
      </c>
      <c r="B137" s="1">
        <f>SUM('Step 3'!B137:Y137)</f>
        <v>3363</v>
      </c>
      <c r="C137" s="1">
        <f>SUM('Step 3'!C137:Z137)</f>
        <v>3315</v>
      </c>
      <c r="D137" s="1">
        <f>SUM('Step 3'!D137:AA137)</f>
        <v>3265</v>
      </c>
      <c r="E137" s="1">
        <f>SUM('Step 3'!E137:AB137)</f>
        <v>3227</v>
      </c>
      <c r="F137" s="1">
        <f>SUM('Step 3'!F137:AC137)</f>
        <v>3174</v>
      </c>
      <c r="G137" s="1">
        <f>SUM('Step 3'!G137:AD137)</f>
        <v>3134</v>
      </c>
      <c r="H137" s="1">
        <f>SUM('Step 3'!H137:AE137)</f>
        <v>3081</v>
      </c>
      <c r="I137" s="1">
        <f>SUM('Step 3'!I137:AF137)</f>
        <v>3046</v>
      </c>
    </row>
    <row r="138" spans="1:9" x14ac:dyDescent="0.35">
      <c r="A138" s="4" t="str">
        <f>'Step 3'!A138</f>
        <v>Jefferson town, NH</v>
      </c>
      <c r="B138" s="1">
        <f>SUM('Step 3'!B138:Y138)</f>
        <v>623</v>
      </c>
      <c r="C138" s="1">
        <f>SUM('Step 3'!C138:Z138)</f>
        <v>613</v>
      </c>
      <c r="D138" s="1">
        <f>SUM('Step 3'!D138:AA138)</f>
        <v>607</v>
      </c>
      <c r="E138" s="1">
        <f>SUM('Step 3'!E138:AB138)</f>
        <v>601</v>
      </c>
      <c r="F138" s="1">
        <f>SUM('Step 3'!F138:AC138)</f>
        <v>592</v>
      </c>
      <c r="G138" s="1">
        <f>SUM('Step 3'!G138:AD138)</f>
        <v>590</v>
      </c>
      <c r="H138" s="1">
        <f>SUM('Step 3'!H138:AE138)</f>
        <v>584</v>
      </c>
      <c r="I138" s="1">
        <f>SUM('Step 3'!I138:AF138)</f>
        <v>575</v>
      </c>
    </row>
    <row r="139" spans="1:9" x14ac:dyDescent="0.35">
      <c r="A139" s="4" t="str">
        <f>'Step 3'!A139</f>
        <v>Keene city, NH</v>
      </c>
      <c r="B139" s="1">
        <f>SUM('Step 3'!B139:Y139)</f>
        <v>13090</v>
      </c>
      <c r="C139" s="1">
        <f>SUM('Step 3'!C139:Z139)</f>
        <v>12927</v>
      </c>
      <c r="D139" s="1">
        <f>SUM('Step 3'!D139:AA139)</f>
        <v>12756</v>
      </c>
      <c r="E139" s="1">
        <f>SUM('Step 3'!E139:AB139)</f>
        <v>12540</v>
      </c>
      <c r="F139" s="1">
        <f>SUM('Step 3'!F139:AC139)</f>
        <v>12407</v>
      </c>
      <c r="G139" s="1">
        <f>SUM('Step 3'!G139:AD139)</f>
        <v>12277</v>
      </c>
      <c r="H139" s="1">
        <f>SUM('Step 3'!H139:AE139)</f>
        <v>12110</v>
      </c>
      <c r="I139" s="1">
        <f>SUM('Step 3'!I139:AF139)</f>
        <v>11978</v>
      </c>
    </row>
    <row r="140" spans="1:9" x14ac:dyDescent="0.35">
      <c r="A140" s="4" t="str">
        <f>'Step 3'!A140</f>
        <v>Keene, NH Micropolitan NECTA</v>
      </c>
      <c r="B140" s="1">
        <f>SUM('Step 3'!B140:Y140)</f>
        <v>28708</v>
      </c>
      <c r="C140" s="1">
        <f>SUM('Step 3'!C140:Z140)</f>
        <v>28288</v>
      </c>
      <c r="D140" s="1">
        <f>SUM('Step 3'!D140:AA140)</f>
        <v>27919</v>
      </c>
      <c r="E140" s="1">
        <f>SUM('Step 3'!E140:AB140)</f>
        <v>27503</v>
      </c>
      <c r="F140" s="1">
        <f>SUM('Step 3'!F140:AC140)</f>
        <v>27196</v>
      </c>
      <c r="G140" s="1">
        <f>SUM('Step 3'!G140:AD140)</f>
        <v>26898</v>
      </c>
      <c r="H140" s="1">
        <f>SUM('Step 3'!H140:AE140)</f>
        <v>26568</v>
      </c>
      <c r="I140" s="1">
        <f>SUM('Step 3'!I140:AF140)</f>
        <v>26241</v>
      </c>
    </row>
    <row r="141" spans="1:9" x14ac:dyDescent="0.35">
      <c r="A141" s="4" t="str">
        <f>'Step 3'!A141</f>
        <v>Kensington town, NH</v>
      </c>
      <c r="B141" s="1">
        <f>SUM('Step 3'!B141:Y141)</f>
        <v>1248</v>
      </c>
      <c r="C141" s="1">
        <f>SUM('Step 3'!C141:Z141)</f>
        <v>1239</v>
      </c>
      <c r="D141" s="1">
        <f>SUM('Step 3'!D141:AA141)</f>
        <v>1223</v>
      </c>
      <c r="E141" s="1">
        <f>SUM('Step 3'!E141:AB141)</f>
        <v>1203</v>
      </c>
      <c r="F141" s="1">
        <f>SUM('Step 3'!F141:AC141)</f>
        <v>1181</v>
      </c>
      <c r="G141" s="1">
        <f>SUM('Step 3'!G141:AD141)</f>
        <v>1156</v>
      </c>
      <c r="H141" s="1">
        <f>SUM('Step 3'!H141:AE141)</f>
        <v>1137</v>
      </c>
      <c r="I141" s="1">
        <f>SUM('Step 3'!I141:AF141)</f>
        <v>1122</v>
      </c>
    </row>
    <row r="142" spans="1:9" x14ac:dyDescent="0.35">
      <c r="A142" s="4" t="str">
        <f>'Step 3'!A142</f>
        <v>Kingston town, NH</v>
      </c>
      <c r="B142" s="1">
        <f>SUM('Step 3'!B142:Y142)</f>
        <v>5445</v>
      </c>
      <c r="C142" s="1">
        <f>SUM('Step 3'!C142:Z142)</f>
        <v>5355</v>
      </c>
      <c r="D142" s="1">
        <f>SUM('Step 3'!D142:AA142)</f>
        <v>5273</v>
      </c>
      <c r="E142" s="1">
        <f>SUM('Step 3'!E142:AB142)</f>
        <v>5198</v>
      </c>
      <c r="F142" s="1">
        <f>SUM('Step 3'!F142:AC142)</f>
        <v>5132</v>
      </c>
      <c r="G142" s="1">
        <f>SUM('Step 3'!G142:AD142)</f>
        <v>5083</v>
      </c>
      <c r="H142" s="1">
        <f>SUM('Step 3'!H142:AE142)</f>
        <v>5022</v>
      </c>
      <c r="I142" s="1">
        <f>SUM('Step 3'!I142:AF142)</f>
        <v>4971</v>
      </c>
    </row>
    <row r="143" spans="1:9" x14ac:dyDescent="0.35">
      <c r="A143" s="4" t="str">
        <f>'Step 3'!A143</f>
        <v>Laconia city, NH</v>
      </c>
      <c r="B143" s="1">
        <f>SUM('Step 3'!B143:Y143)</f>
        <v>9380</v>
      </c>
      <c r="C143" s="1">
        <f>SUM('Step 3'!C143:Z143)</f>
        <v>9249</v>
      </c>
      <c r="D143" s="1">
        <f>SUM('Step 3'!D143:AA143)</f>
        <v>9100</v>
      </c>
      <c r="E143" s="1">
        <f>SUM('Step 3'!E143:AB143)</f>
        <v>8918</v>
      </c>
      <c r="F143" s="1">
        <f>SUM('Step 3'!F143:AC143)</f>
        <v>8759</v>
      </c>
      <c r="G143" s="1">
        <f>SUM('Step 3'!G143:AD143)</f>
        <v>8638</v>
      </c>
      <c r="H143" s="1">
        <f>SUM('Step 3'!H143:AE143)</f>
        <v>8489</v>
      </c>
      <c r="I143" s="1">
        <f>SUM('Step 3'!I143:AF143)</f>
        <v>8368</v>
      </c>
    </row>
    <row r="144" spans="1:9" x14ac:dyDescent="0.35">
      <c r="A144" s="4" t="str">
        <f>'Step 3'!A144</f>
        <v>Laconia, NH Micropolitan NECTA</v>
      </c>
      <c r="B144" s="1">
        <f>SUM('Step 3'!B144:Y144)</f>
        <v>13327</v>
      </c>
      <c r="C144" s="1">
        <f>SUM('Step 3'!C144:Z144)</f>
        <v>13133</v>
      </c>
      <c r="D144" s="1">
        <f>SUM('Step 3'!D144:AA144)</f>
        <v>12920</v>
      </c>
      <c r="E144" s="1">
        <f>SUM('Step 3'!E144:AB144)</f>
        <v>12676</v>
      </c>
      <c r="F144" s="1">
        <f>SUM('Step 3'!F144:AC144)</f>
        <v>12474</v>
      </c>
      <c r="G144" s="1">
        <f>SUM('Step 3'!G144:AD144)</f>
        <v>12298</v>
      </c>
      <c r="H144" s="1">
        <f>SUM('Step 3'!H144:AE144)</f>
        <v>12099</v>
      </c>
      <c r="I144" s="1">
        <f>SUM('Step 3'!I144:AF144)</f>
        <v>11935</v>
      </c>
    </row>
    <row r="145" spans="1:9" x14ac:dyDescent="0.35">
      <c r="A145" s="4" t="str">
        <f>'Step 3'!A145</f>
        <v>Lancaster town, NH</v>
      </c>
      <c r="B145" s="1">
        <f>SUM('Step 3'!B145:Y145)</f>
        <v>1758</v>
      </c>
      <c r="C145" s="1">
        <f>SUM('Step 3'!C145:Z145)</f>
        <v>1727</v>
      </c>
      <c r="D145" s="1">
        <f>SUM('Step 3'!D145:AA145)</f>
        <v>1708</v>
      </c>
      <c r="E145" s="1">
        <f>SUM('Step 3'!E145:AB145)</f>
        <v>1685</v>
      </c>
      <c r="F145" s="1">
        <f>SUM('Step 3'!F145:AC145)</f>
        <v>1661</v>
      </c>
      <c r="G145" s="1">
        <f>SUM('Step 3'!G145:AD145)</f>
        <v>1654</v>
      </c>
      <c r="H145" s="1">
        <f>SUM('Step 3'!H145:AE145)</f>
        <v>1638</v>
      </c>
      <c r="I145" s="1">
        <f>SUM('Step 3'!I145:AF145)</f>
        <v>1619</v>
      </c>
    </row>
    <row r="146" spans="1:9" x14ac:dyDescent="0.35">
      <c r="A146" s="4" t="str">
        <f>'Step 3'!A146</f>
        <v>Landaff town, NH</v>
      </c>
      <c r="B146" s="1">
        <f>SUM('Step 3'!B146:Y146)</f>
        <v>267</v>
      </c>
      <c r="C146" s="1">
        <f>SUM('Step 3'!C146:Z146)</f>
        <v>264</v>
      </c>
      <c r="D146" s="1">
        <f>SUM('Step 3'!D146:AA146)</f>
        <v>259</v>
      </c>
      <c r="E146" s="1">
        <f>SUM('Step 3'!E146:AB146)</f>
        <v>256</v>
      </c>
      <c r="F146" s="1">
        <f>SUM('Step 3'!F146:AC146)</f>
        <v>251</v>
      </c>
      <c r="G146" s="1">
        <f>SUM('Step 3'!G146:AD146)</f>
        <v>249</v>
      </c>
      <c r="H146" s="1">
        <f>SUM('Step 3'!H146:AE146)</f>
        <v>244</v>
      </c>
      <c r="I146" s="1">
        <f>SUM('Step 3'!I146:AF146)</f>
        <v>239</v>
      </c>
    </row>
    <row r="147" spans="1:9" x14ac:dyDescent="0.35">
      <c r="A147" s="4" t="str">
        <f>'Step 3'!A147</f>
        <v>Langdon town, NH</v>
      </c>
      <c r="B147" s="1">
        <f>SUM('Step 3'!B147:Y147)</f>
        <v>384</v>
      </c>
      <c r="C147" s="1">
        <f>SUM('Step 3'!C147:Z147)</f>
        <v>386</v>
      </c>
      <c r="D147" s="1">
        <f>SUM('Step 3'!D147:AA147)</f>
        <v>387</v>
      </c>
      <c r="E147" s="1">
        <f>SUM('Step 3'!E147:AB147)</f>
        <v>384</v>
      </c>
      <c r="F147" s="1">
        <f>SUM('Step 3'!F147:AC147)</f>
        <v>380</v>
      </c>
      <c r="G147" s="1">
        <f>SUM('Step 3'!G147:AD147)</f>
        <v>376</v>
      </c>
      <c r="H147" s="1">
        <f>SUM('Step 3'!H147:AE147)</f>
        <v>373</v>
      </c>
      <c r="I147" s="1">
        <f>SUM('Step 3'!I147:AF147)</f>
        <v>370</v>
      </c>
    </row>
    <row r="148" spans="1:9" x14ac:dyDescent="0.35">
      <c r="A148" s="4" t="str">
        <f>'Step 3'!A148</f>
        <v>Lawrence-Methuen Town-Salem, MA-NH NECTA Division, NH part</v>
      </c>
      <c r="B148" s="1">
        <f>SUM('Step 3'!B148:Y148)</f>
        <v>24967</v>
      </c>
      <c r="C148" s="1">
        <f>SUM('Step 3'!C148:Z148)</f>
        <v>24637</v>
      </c>
      <c r="D148" s="1">
        <f>SUM('Step 3'!D148:AA148)</f>
        <v>24345</v>
      </c>
      <c r="E148" s="1">
        <f>SUM('Step 3'!E148:AB148)</f>
        <v>23998</v>
      </c>
      <c r="F148" s="1">
        <f>SUM('Step 3'!F148:AC148)</f>
        <v>23655</v>
      </c>
      <c r="G148" s="1">
        <f>SUM('Step 3'!G148:AD148)</f>
        <v>23371</v>
      </c>
      <c r="H148" s="1">
        <f>SUM('Step 3'!H148:AE148)</f>
        <v>23102</v>
      </c>
      <c r="I148" s="1">
        <f>SUM('Step 3'!I148:AF148)</f>
        <v>22844</v>
      </c>
    </row>
    <row r="149" spans="1:9" x14ac:dyDescent="0.35">
      <c r="A149" s="4" t="str">
        <f>'Step 3'!A149</f>
        <v>Lebanon city, NH</v>
      </c>
      <c r="B149" s="1">
        <f>SUM('Step 3'!B149:Y149)</f>
        <v>5647</v>
      </c>
      <c r="C149" s="1">
        <f>SUM('Step 3'!C149:Z149)</f>
        <v>5570</v>
      </c>
      <c r="D149" s="1">
        <f>SUM('Step 3'!D149:AA149)</f>
        <v>5500</v>
      </c>
      <c r="E149" s="1">
        <f>SUM('Step 3'!E149:AB149)</f>
        <v>5416</v>
      </c>
      <c r="F149" s="1">
        <f>SUM('Step 3'!F149:AC149)</f>
        <v>5340</v>
      </c>
      <c r="G149" s="1">
        <f>SUM('Step 3'!G149:AD149)</f>
        <v>5277</v>
      </c>
      <c r="H149" s="1">
        <f>SUM('Step 3'!H149:AE149)</f>
        <v>5186</v>
      </c>
      <c r="I149" s="1">
        <f>SUM('Step 3'!I149:AF149)</f>
        <v>5088</v>
      </c>
    </row>
    <row r="150" spans="1:9" x14ac:dyDescent="0.35">
      <c r="A150" s="4" t="str">
        <f>'Step 3'!A150</f>
        <v>Lebanon, NH-VT Micropolitan NECTA</v>
      </c>
      <c r="B150" s="1">
        <f>SUM('Step 3'!B150:Y150)</f>
        <v>37410</v>
      </c>
      <c r="C150" s="1">
        <f>SUM('Step 3'!C150:Z150)</f>
        <v>37062</v>
      </c>
      <c r="D150" s="1">
        <f>SUM('Step 3'!D150:AA150)</f>
        <v>36689</v>
      </c>
      <c r="E150" s="1">
        <f>SUM('Step 3'!E150:AB150)</f>
        <v>36220</v>
      </c>
      <c r="F150" s="1">
        <f>SUM('Step 3'!F150:AC150)</f>
        <v>35847</v>
      </c>
      <c r="G150" s="1">
        <f>SUM('Step 3'!G150:AD150)</f>
        <v>35520</v>
      </c>
      <c r="H150" s="1">
        <f>SUM('Step 3'!H150:AE150)</f>
        <v>35077</v>
      </c>
      <c r="I150" s="1">
        <f>SUM('Step 3'!I150:AF150)</f>
        <v>34699</v>
      </c>
    </row>
    <row r="151" spans="1:9" x14ac:dyDescent="0.35">
      <c r="A151" s="4" t="str">
        <f>'Step 3'!A151</f>
        <v>Lebanon, NH-VT Micropolitan NECTA, NH part</v>
      </c>
      <c r="B151" s="1">
        <f>SUM('Step 3'!B151:Y151)</f>
        <v>21033</v>
      </c>
      <c r="C151" s="1">
        <f>SUM('Step 3'!C151:Z151)</f>
        <v>20793</v>
      </c>
      <c r="D151" s="1">
        <f>SUM('Step 3'!D151:AA151)</f>
        <v>20581</v>
      </c>
      <c r="E151" s="1">
        <f>SUM('Step 3'!E151:AB151)</f>
        <v>20285</v>
      </c>
      <c r="F151" s="1">
        <f>SUM('Step 3'!F151:AC151)</f>
        <v>20051</v>
      </c>
      <c r="G151" s="1">
        <f>SUM('Step 3'!G151:AD151)</f>
        <v>19835</v>
      </c>
      <c r="H151" s="1">
        <f>SUM('Step 3'!H151:AE151)</f>
        <v>19542</v>
      </c>
      <c r="I151" s="1">
        <f>SUM('Step 3'!I151:AF151)</f>
        <v>19279</v>
      </c>
    </row>
    <row r="152" spans="1:9" x14ac:dyDescent="0.35">
      <c r="A152" s="4" t="str">
        <f>'Step 3'!A152</f>
        <v>Lee town, NH</v>
      </c>
      <c r="B152" s="1">
        <f>SUM('Step 3'!B152:Y152)</f>
        <v>2270</v>
      </c>
      <c r="C152" s="1">
        <f>SUM('Step 3'!C152:Z152)</f>
        <v>2252</v>
      </c>
      <c r="D152" s="1">
        <f>SUM('Step 3'!D152:AA152)</f>
        <v>2240</v>
      </c>
      <c r="E152" s="1">
        <f>SUM('Step 3'!E152:AB152)</f>
        <v>2220</v>
      </c>
      <c r="F152" s="1">
        <f>SUM('Step 3'!F152:AC152)</f>
        <v>2200</v>
      </c>
      <c r="G152" s="1">
        <f>SUM('Step 3'!G152:AD152)</f>
        <v>2177</v>
      </c>
      <c r="H152" s="1">
        <f>SUM('Step 3'!H152:AE152)</f>
        <v>2147</v>
      </c>
      <c r="I152" s="1">
        <f>SUM('Step 3'!I152:AF152)</f>
        <v>2119</v>
      </c>
    </row>
    <row r="153" spans="1:9" x14ac:dyDescent="0.35">
      <c r="A153" s="4" t="str">
        <f>'Step 3'!A153</f>
        <v>Lempster town, NH</v>
      </c>
      <c r="B153" s="1">
        <f>SUM('Step 3'!B153:Y153)</f>
        <v>719</v>
      </c>
      <c r="C153" s="1">
        <f>SUM('Step 3'!C153:Z153)</f>
        <v>710</v>
      </c>
      <c r="D153" s="1">
        <f>SUM('Step 3'!D153:AA153)</f>
        <v>697</v>
      </c>
      <c r="E153" s="1">
        <f>SUM('Step 3'!E153:AB153)</f>
        <v>684</v>
      </c>
      <c r="F153" s="1">
        <f>SUM('Step 3'!F153:AC153)</f>
        <v>671</v>
      </c>
      <c r="G153" s="1">
        <f>SUM('Step 3'!G153:AD153)</f>
        <v>664</v>
      </c>
      <c r="H153" s="1">
        <f>SUM('Step 3'!H153:AE153)</f>
        <v>658</v>
      </c>
      <c r="I153" s="1">
        <f>SUM('Step 3'!I153:AF153)</f>
        <v>655</v>
      </c>
    </row>
    <row r="154" spans="1:9" x14ac:dyDescent="0.35">
      <c r="A154" s="4" t="str">
        <f>'Step 3'!A154</f>
        <v>Lincoln town, NH</v>
      </c>
      <c r="B154" s="1">
        <f>SUM('Step 3'!B154:Y154)</f>
        <v>855</v>
      </c>
      <c r="C154" s="1">
        <f>SUM('Step 3'!C154:Z154)</f>
        <v>838</v>
      </c>
      <c r="D154" s="1">
        <f>SUM('Step 3'!D154:AA154)</f>
        <v>827</v>
      </c>
      <c r="E154" s="1">
        <f>SUM('Step 3'!E154:AB154)</f>
        <v>808</v>
      </c>
      <c r="F154" s="1">
        <f>SUM('Step 3'!F154:AC154)</f>
        <v>794</v>
      </c>
      <c r="G154" s="1">
        <f>SUM('Step 3'!G154:AD154)</f>
        <v>796</v>
      </c>
      <c r="H154" s="1">
        <f>SUM('Step 3'!H154:AE154)</f>
        <v>786</v>
      </c>
      <c r="I154" s="1">
        <f>SUM('Step 3'!I154:AF154)</f>
        <v>778</v>
      </c>
    </row>
    <row r="155" spans="1:9" x14ac:dyDescent="0.35">
      <c r="A155" s="4" t="str">
        <f>'Step 3'!A155</f>
        <v>Lisbon town, NH</v>
      </c>
      <c r="B155" s="1">
        <f>SUM('Step 3'!B155:Y155)</f>
        <v>841</v>
      </c>
      <c r="C155" s="1">
        <f>SUM('Step 3'!C155:Z155)</f>
        <v>824</v>
      </c>
      <c r="D155" s="1">
        <f>SUM('Step 3'!D155:AA155)</f>
        <v>805</v>
      </c>
      <c r="E155" s="1">
        <f>SUM('Step 3'!E155:AB155)</f>
        <v>788</v>
      </c>
      <c r="F155" s="1">
        <f>SUM('Step 3'!F155:AC155)</f>
        <v>777</v>
      </c>
      <c r="G155" s="1">
        <f>SUM('Step 3'!G155:AD155)</f>
        <v>766</v>
      </c>
      <c r="H155" s="1">
        <f>SUM('Step 3'!H155:AE155)</f>
        <v>758</v>
      </c>
      <c r="I155" s="1">
        <f>SUM('Step 3'!I155:AF155)</f>
        <v>759</v>
      </c>
    </row>
    <row r="156" spans="1:9" x14ac:dyDescent="0.35">
      <c r="A156" s="4" t="str">
        <f>'Step 3'!A156</f>
        <v>Litchfield town, NH</v>
      </c>
      <c r="B156" s="1">
        <f>SUM('Step 3'!B156:Y156)</f>
        <v>5685</v>
      </c>
      <c r="C156" s="1">
        <f>SUM('Step 3'!C156:Z156)</f>
        <v>5625</v>
      </c>
      <c r="D156" s="1">
        <f>SUM('Step 3'!D156:AA156)</f>
        <v>5557</v>
      </c>
      <c r="E156" s="1">
        <f>SUM('Step 3'!E156:AB156)</f>
        <v>5480</v>
      </c>
      <c r="F156" s="1">
        <f>SUM('Step 3'!F156:AC156)</f>
        <v>5421</v>
      </c>
      <c r="G156" s="1">
        <f>SUM('Step 3'!G156:AD156)</f>
        <v>5355</v>
      </c>
      <c r="H156" s="1">
        <f>SUM('Step 3'!H156:AE156)</f>
        <v>5301</v>
      </c>
      <c r="I156" s="1">
        <f>SUM('Step 3'!I156:AF156)</f>
        <v>5257</v>
      </c>
    </row>
    <row r="157" spans="1:9" x14ac:dyDescent="0.35">
      <c r="A157" s="4" t="str">
        <f>'Step 3'!A157</f>
        <v>Littleton town, NH</v>
      </c>
      <c r="B157" s="1">
        <f>SUM('Step 3'!B157:Y157)</f>
        <v>3003</v>
      </c>
      <c r="C157" s="1">
        <f>SUM('Step 3'!C157:Z157)</f>
        <v>2955</v>
      </c>
      <c r="D157" s="1">
        <f>SUM('Step 3'!D157:AA157)</f>
        <v>2932</v>
      </c>
      <c r="E157" s="1">
        <f>SUM('Step 3'!E157:AB157)</f>
        <v>2894</v>
      </c>
      <c r="F157" s="1">
        <f>SUM('Step 3'!F157:AC157)</f>
        <v>2854</v>
      </c>
      <c r="G157" s="1">
        <f>SUM('Step 3'!G157:AD157)</f>
        <v>2820</v>
      </c>
      <c r="H157" s="1">
        <f>SUM('Step 3'!H157:AE157)</f>
        <v>2778</v>
      </c>
      <c r="I157" s="1">
        <f>SUM('Step 3'!I157:AF157)</f>
        <v>2737</v>
      </c>
    </row>
    <row r="158" spans="1:9" x14ac:dyDescent="0.35">
      <c r="A158" s="4" t="str">
        <f>'Step 3'!A158</f>
        <v>Littleton, NH-VT LMA</v>
      </c>
      <c r="B158" s="1">
        <f>SUM('Step 3'!B158:Y158)</f>
        <v>14737</v>
      </c>
      <c r="C158" s="1">
        <f>SUM('Step 3'!C158:Z158)</f>
        <v>14595</v>
      </c>
      <c r="D158" s="1">
        <f>SUM('Step 3'!D158:AA158)</f>
        <v>14468</v>
      </c>
      <c r="E158" s="1">
        <f>SUM('Step 3'!E158:AB158)</f>
        <v>14315</v>
      </c>
      <c r="F158" s="1">
        <f>SUM('Step 3'!F158:AC158)</f>
        <v>14163</v>
      </c>
      <c r="G158" s="1">
        <f>SUM('Step 3'!G158:AD158)</f>
        <v>14055</v>
      </c>
      <c r="H158" s="1">
        <f>SUM('Step 3'!H158:AE158)</f>
        <v>13926</v>
      </c>
      <c r="I158" s="1">
        <f>SUM('Step 3'!I158:AF158)</f>
        <v>13796</v>
      </c>
    </row>
    <row r="159" spans="1:9" x14ac:dyDescent="0.35">
      <c r="A159" s="4" t="str">
        <f>'Step 3'!A159</f>
        <v>Littleton, NH-VT LMA, NH part</v>
      </c>
      <c r="B159" s="1">
        <f>SUM('Step 3'!B159:Y159)</f>
        <v>13632</v>
      </c>
      <c r="C159" s="1">
        <f>SUM('Step 3'!C159:Z159)</f>
        <v>13494</v>
      </c>
      <c r="D159" s="1">
        <f>SUM('Step 3'!D159:AA159)</f>
        <v>13373</v>
      </c>
      <c r="E159" s="1">
        <f>SUM('Step 3'!E159:AB159)</f>
        <v>13223</v>
      </c>
      <c r="F159" s="1">
        <f>SUM('Step 3'!F159:AC159)</f>
        <v>13077</v>
      </c>
      <c r="G159" s="1">
        <f>SUM('Step 3'!G159:AD159)</f>
        <v>12978</v>
      </c>
      <c r="H159" s="1">
        <f>SUM('Step 3'!H159:AE159)</f>
        <v>12858</v>
      </c>
      <c r="I159" s="1">
        <f>SUM('Step 3'!I159:AF159)</f>
        <v>12736</v>
      </c>
    </row>
    <row r="160" spans="1:9" x14ac:dyDescent="0.35">
      <c r="A160" s="4" t="str">
        <f>'Step 3'!A160</f>
        <v>Londonderry town, NH</v>
      </c>
      <c r="B160" s="1">
        <f>SUM('Step 3'!B160:Y160)</f>
        <v>16752</v>
      </c>
      <c r="C160" s="1">
        <f>SUM('Step 3'!C160:Z160)</f>
        <v>16588</v>
      </c>
      <c r="D160" s="1">
        <f>SUM('Step 3'!D160:AA160)</f>
        <v>16394</v>
      </c>
      <c r="E160" s="1">
        <f>SUM('Step 3'!E160:AB160)</f>
        <v>16211</v>
      </c>
      <c r="F160" s="1">
        <f>SUM('Step 3'!F160:AC160)</f>
        <v>16035</v>
      </c>
      <c r="G160" s="1">
        <f>SUM('Step 3'!G160:AD160)</f>
        <v>15843</v>
      </c>
      <c r="H160" s="1">
        <f>SUM('Step 3'!H160:AE160)</f>
        <v>15654</v>
      </c>
      <c r="I160" s="1">
        <f>SUM('Step 3'!I160:AF160)</f>
        <v>15497</v>
      </c>
    </row>
    <row r="161" spans="1:9" x14ac:dyDescent="0.35">
      <c r="A161" s="4" t="str">
        <f>'Step 3'!A161</f>
        <v>Loudon town, NH</v>
      </c>
      <c r="B161" s="1">
        <f>SUM('Step 3'!B161:Y161)</f>
        <v>3017</v>
      </c>
      <c r="C161" s="1">
        <f>SUM('Step 3'!C161:Z161)</f>
        <v>2991</v>
      </c>
      <c r="D161" s="1">
        <f>SUM('Step 3'!D161:AA161)</f>
        <v>2963</v>
      </c>
      <c r="E161" s="1">
        <f>SUM('Step 3'!E161:AB161)</f>
        <v>2928</v>
      </c>
      <c r="F161" s="1">
        <f>SUM('Step 3'!F161:AC161)</f>
        <v>2891</v>
      </c>
      <c r="G161" s="1">
        <f>SUM('Step 3'!G161:AD161)</f>
        <v>2865</v>
      </c>
      <c r="H161" s="1">
        <f>SUM('Step 3'!H161:AE161)</f>
        <v>2841</v>
      </c>
      <c r="I161" s="1">
        <f>SUM('Step 3'!I161:AF161)</f>
        <v>2825</v>
      </c>
    </row>
    <row r="162" spans="1:9" x14ac:dyDescent="0.35">
      <c r="A162" s="4" t="str">
        <f>'Step 3'!A162</f>
        <v>Lowell-Billerica-Chelmsford, MA-NH NECTA Division, NH part</v>
      </c>
      <c r="B162" s="1">
        <f>SUM('Step 3'!B162:Y162)</f>
        <v>11058</v>
      </c>
      <c r="C162" s="1">
        <f>SUM('Step 3'!C162:Z162)</f>
        <v>10933</v>
      </c>
      <c r="D162" s="1">
        <f>SUM('Step 3'!D162:AA162)</f>
        <v>10815</v>
      </c>
      <c r="E162" s="1">
        <f>SUM('Step 3'!E162:AB162)</f>
        <v>10710</v>
      </c>
      <c r="F162" s="1">
        <f>SUM('Step 3'!F162:AC162)</f>
        <v>10602</v>
      </c>
      <c r="G162" s="1">
        <f>SUM('Step 3'!G162:AD162)</f>
        <v>10502</v>
      </c>
      <c r="H162" s="1">
        <f>SUM('Step 3'!H162:AE162)</f>
        <v>10405</v>
      </c>
      <c r="I162" s="1">
        <f>SUM('Step 3'!I162:AF162)</f>
        <v>10300</v>
      </c>
    </row>
    <row r="163" spans="1:9" x14ac:dyDescent="0.35">
      <c r="A163" s="4" t="str">
        <f>'Step 3'!A163</f>
        <v>Lyman town, NH</v>
      </c>
      <c r="B163" s="1">
        <f>SUM('Step 3'!B163:Y163)</f>
        <v>330</v>
      </c>
      <c r="C163" s="1">
        <f>SUM('Step 3'!C163:Z163)</f>
        <v>333</v>
      </c>
      <c r="D163" s="1">
        <f>SUM('Step 3'!D163:AA163)</f>
        <v>337</v>
      </c>
      <c r="E163" s="1">
        <f>SUM('Step 3'!E163:AB163)</f>
        <v>340</v>
      </c>
      <c r="F163" s="1">
        <f>SUM('Step 3'!F163:AC163)</f>
        <v>342</v>
      </c>
      <c r="G163" s="1">
        <f>SUM('Step 3'!G163:AD163)</f>
        <v>345</v>
      </c>
      <c r="H163" s="1">
        <f>SUM('Step 3'!H163:AE163)</f>
        <v>347</v>
      </c>
      <c r="I163" s="1">
        <f>SUM('Step 3'!I163:AF163)</f>
        <v>346</v>
      </c>
    </row>
    <row r="164" spans="1:9" x14ac:dyDescent="0.35">
      <c r="A164" s="4" t="str">
        <f>'Step 3'!A164</f>
        <v>Lyme town, NH</v>
      </c>
      <c r="B164" s="1">
        <f>SUM('Step 3'!B164:Y164)</f>
        <v>736</v>
      </c>
      <c r="C164" s="1">
        <f>SUM('Step 3'!C164:Z164)</f>
        <v>721</v>
      </c>
      <c r="D164" s="1">
        <f>SUM('Step 3'!D164:AA164)</f>
        <v>715</v>
      </c>
      <c r="E164" s="1">
        <f>SUM('Step 3'!E164:AB164)</f>
        <v>708</v>
      </c>
      <c r="F164" s="1">
        <f>SUM('Step 3'!F164:AC164)</f>
        <v>701</v>
      </c>
      <c r="G164" s="1">
        <f>SUM('Step 3'!G164:AD164)</f>
        <v>693</v>
      </c>
      <c r="H164" s="1">
        <f>SUM('Step 3'!H164:AE164)</f>
        <v>686</v>
      </c>
      <c r="I164" s="1">
        <f>SUM('Step 3'!I164:AF164)</f>
        <v>680</v>
      </c>
    </row>
    <row r="165" spans="1:9" x14ac:dyDescent="0.35">
      <c r="A165" s="4" t="str">
        <f>'Step 3'!A165</f>
        <v>Lyndeborough town, NH</v>
      </c>
      <c r="B165" s="1">
        <f>SUM('Step 3'!B165:Y165)</f>
        <v>1021</v>
      </c>
      <c r="C165" s="1">
        <f>SUM('Step 3'!C165:Z165)</f>
        <v>1018</v>
      </c>
      <c r="D165" s="1">
        <f>SUM('Step 3'!D165:AA165)</f>
        <v>1011</v>
      </c>
      <c r="E165" s="1">
        <f>SUM('Step 3'!E165:AB165)</f>
        <v>1007</v>
      </c>
      <c r="F165" s="1">
        <f>SUM('Step 3'!F165:AC165)</f>
        <v>993</v>
      </c>
      <c r="G165" s="1">
        <f>SUM('Step 3'!G165:AD165)</f>
        <v>981</v>
      </c>
      <c r="H165" s="1">
        <f>SUM('Step 3'!H165:AE165)</f>
        <v>973</v>
      </c>
      <c r="I165" s="1">
        <f>SUM('Step 3'!I165:AF165)</f>
        <v>962</v>
      </c>
    </row>
    <row r="166" spans="1:9" x14ac:dyDescent="0.35">
      <c r="A166" s="4" t="str">
        <f>'Step 3'!A166</f>
        <v>Madbury town, NH</v>
      </c>
      <c r="B166" s="1">
        <f>SUM('Step 3'!B166:Y166)</f>
        <v>954</v>
      </c>
      <c r="C166" s="1">
        <f>SUM('Step 3'!C166:Z166)</f>
        <v>949</v>
      </c>
      <c r="D166" s="1">
        <f>SUM('Step 3'!D166:AA166)</f>
        <v>943</v>
      </c>
      <c r="E166" s="1">
        <f>SUM('Step 3'!E166:AB166)</f>
        <v>939</v>
      </c>
      <c r="F166" s="1">
        <f>SUM('Step 3'!F166:AC166)</f>
        <v>929</v>
      </c>
      <c r="G166" s="1">
        <f>SUM('Step 3'!G166:AD166)</f>
        <v>915</v>
      </c>
      <c r="H166" s="1">
        <f>SUM('Step 3'!H166:AE166)</f>
        <v>903</v>
      </c>
      <c r="I166" s="1">
        <f>SUM('Step 3'!I166:AF166)</f>
        <v>884</v>
      </c>
    </row>
    <row r="167" spans="1:9" x14ac:dyDescent="0.35">
      <c r="A167" s="4" t="str">
        <f>'Step 3'!A167</f>
        <v>Madison town, NH</v>
      </c>
      <c r="B167" s="1">
        <f>SUM('Step 3'!B167:Y167)</f>
        <v>1402</v>
      </c>
      <c r="C167" s="1">
        <f>SUM('Step 3'!C167:Z167)</f>
        <v>1378</v>
      </c>
      <c r="D167" s="1">
        <f>SUM('Step 3'!D167:AA167)</f>
        <v>1356</v>
      </c>
      <c r="E167" s="1">
        <f>SUM('Step 3'!E167:AB167)</f>
        <v>1327</v>
      </c>
      <c r="F167" s="1">
        <f>SUM('Step 3'!F167:AC167)</f>
        <v>1295</v>
      </c>
      <c r="G167" s="1">
        <f>SUM('Step 3'!G167:AD167)</f>
        <v>1273</v>
      </c>
      <c r="H167" s="1">
        <f>SUM('Step 3'!H167:AE167)</f>
        <v>1247</v>
      </c>
      <c r="I167" s="1">
        <f>SUM('Step 3'!I167:AF167)</f>
        <v>1229</v>
      </c>
    </row>
    <row r="168" spans="1:9" x14ac:dyDescent="0.35">
      <c r="A168" s="4" t="str">
        <f>'Step 3'!A168</f>
        <v>Manchester city, NH</v>
      </c>
      <c r="B168" s="1">
        <f>SUM('Step 3'!B168:Y168)</f>
        <v>75561</v>
      </c>
      <c r="C168" s="1">
        <f>SUM('Step 3'!C168:Z168)</f>
        <v>74321</v>
      </c>
      <c r="D168" s="1">
        <f>SUM('Step 3'!D168:AA168)</f>
        <v>73223</v>
      </c>
      <c r="E168" s="1">
        <f>SUM('Step 3'!E168:AB168)</f>
        <v>72158</v>
      </c>
      <c r="F168" s="1">
        <f>SUM('Step 3'!F168:AC168)</f>
        <v>71207</v>
      </c>
      <c r="G168" s="1">
        <f>SUM('Step 3'!G168:AD168)</f>
        <v>70276</v>
      </c>
      <c r="H168" s="1">
        <f>SUM('Step 3'!H168:AE168)</f>
        <v>69289</v>
      </c>
      <c r="I168" s="1">
        <f>SUM('Step 3'!I168:AF168)</f>
        <v>68419</v>
      </c>
    </row>
    <row r="169" spans="1:9" x14ac:dyDescent="0.35">
      <c r="A169" s="4" t="str">
        <f>'Step 3'!A169</f>
        <v>Manchester, NH Metropolitan NECTA</v>
      </c>
      <c r="B169" s="1">
        <f>SUM('Step 3'!B169:Y169)</f>
        <v>127048</v>
      </c>
      <c r="C169" s="1">
        <f>SUM('Step 3'!C169:Z169)</f>
        <v>125123</v>
      </c>
      <c r="D169" s="1">
        <f>SUM('Step 3'!D169:AA169)</f>
        <v>123411</v>
      </c>
      <c r="E169" s="1">
        <f>SUM('Step 3'!E169:AB169)</f>
        <v>121696</v>
      </c>
      <c r="F169" s="1">
        <f>SUM('Step 3'!F169:AC169)</f>
        <v>120133</v>
      </c>
      <c r="G169" s="1">
        <f>SUM('Step 3'!G169:AD169)</f>
        <v>118633</v>
      </c>
      <c r="H169" s="1">
        <f>SUM('Step 3'!H169:AE169)</f>
        <v>116971</v>
      </c>
      <c r="I169" s="1">
        <f>SUM('Step 3'!I169:AF169)</f>
        <v>115468</v>
      </c>
    </row>
    <row r="170" spans="1:9" x14ac:dyDescent="0.35">
      <c r="A170" s="4" t="str">
        <f>'Step 3'!A170</f>
        <v>Marlborough town, NH</v>
      </c>
      <c r="B170" s="1">
        <f>SUM('Step 3'!B170:Y170)</f>
        <v>999</v>
      </c>
      <c r="C170" s="1">
        <f>SUM('Step 3'!C170:Z170)</f>
        <v>980</v>
      </c>
      <c r="D170" s="1">
        <f>SUM('Step 3'!D170:AA170)</f>
        <v>970</v>
      </c>
      <c r="E170" s="1">
        <f>SUM('Step 3'!E170:AB170)</f>
        <v>960</v>
      </c>
      <c r="F170" s="1">
        <f>SUM('Step 3'!F170:AC170)</f>
        <v>941</v>
      </c>
      <c r="G170" s="1">
        <f>SUM('Step 3'!G170:AD170)</f>
        <v>928</v>
      </c>
      <c r="H170" s="1">
        <f>SUM('Step 3'!H170:AE170)</f>
        <v>915</v>
      </c>
      <c r="I170" s="1">
        <f>SUM('Step 3'!I170:AF170)</f>
        <v>905</v>
      </c>
    </row>
    <row r="171" spans="1:9" x14ac:dyDescent="0.35">
      <c r="A171" s="4" t="str">
        <f>'Step 3'!A171</f>
        <v>Marlow town, NH</v>
      </c>
      <c r="B171" s="1">
        <f>SUM('Step 3'!B171:Y171)</f>
        <v>427</v>
      </c>
      <c r="C171" s="1">
        <f>SUM('Step 3'!C171:Z171)</f>
        <v>418</v>
      </c>
      <c r="D171" s="1">
        <f>SUM('Step 3'!D171:AA171)</f>
        <v>418</v>
      </c>
      <c r="E171" s="1">
        <f>SUM('Step 3'!E171:AB171)</f>
        <v>419</v>
      </c>
      <c r="F171" s="1">
        <f>SUM('Step 3'!F171:AC171)</f>
        <v>420</v>
      </c>
      <c r="G171" s="1">
        <f>SUM('Step 3'!G171:AD171)</f>
        <v>421</v>
      </c>
      <c r="H171" s="1">
        <f>SUM('Step 3'!H171:AE171)</f>
        <v>422</v>
      </c>
      <c r="I171" s="1">
        <f>SUM('Step 3'!I171:AF171)</f>
        <v>418</v>
      </c>
    </row>
    <row r="172" spans="1:9" x14ac:dyDescent="0.35">
      <c r="A172" s="4" t="str">
        <f>'Step 3'!A172</f>
        <v>Mason town, NH</v>
      </c>
      <c r="B172" s="1">
        <f>SUM('Step 3'!B172:Y172)</f>
        <v>930</v>
      </c>
      <c r="C172" s="1">
        <f>SUM('Step 3'!C172:Z172)</f>
        <v>921</v>
      </c>
      <c r="D172" s="1">
        <f>SUM('Step 3'!D172:AA172)</f>
        <v>915</v>
      </c>
      <c r="E172" s="1">
        <f>SUM('Step 3'!E172:AB172)</f>
        <v>921</v>
      </c>
      <c r="F172" s="1">
        <f>SUM('Step 3'!F172:AC172)</f>
        <v>928</v>
      </c>
      <c r="G172" s="1">
        <f>SUM('Step 3'!G172:AD172)</f>
        <v>925</v>
      </c>
      <c r="H172" s="1">
        <f>SUM('Step 3'!H172:AE172)</f>
        <v>924</v>
      </c>
      <c r="I172" s="1">
        <f>SUM('Step 3'!I172:AF172)</f>
        <v>922</v>
      </c>
    </row>
    <row r="173" spans="1:9" x14ac:dyDescent="0.35">
      <c r="A173" s="4" t="str">
        <f>'Step 3'!A173</f>
        <v>Meredith town, NH</v>
      </c>
      <c r="B173" s="1">
        <f>SUM('Step 3'!B173:Y173)</f>
        <v>3340</v>
      </c>
      <c r="C173" s="1">
        <f>SUM('Step 3'!C173:Z173)</f>
        <v>3287</v>
      </c>
      <c r="D173" s="1">
        <f>SUM('Step 3'!D173:AA173)</f>
        <v>3250</v>
      </c>
      <c r="E173" s="1">
        <f>SUM('Step 3'!E173:AB173)</f>
        <v>3214</v>
      </c>
      <c r="F173" s="1">
        <f>SUM('Step 3'!F173:AC173)</f>
        <v>3174</v>
      </c>
      <c r="G173" s="1">
        <f>SUM('Step 3'!G173:AD173)</f>
        <v>3134</v>
      </c>
      <c r="H173" s="1">
        <f>SUM('Step 3'!H173:AE173)</f>
        <v>3088</v>
      </c>
      <c r="I173" s="1">
        <f>SUM('Step 3'!I173:AF173)</f>
        <v>3049</v>
      </c>
    </row>
    <row r="174" spans="1:9" x14ac:dyDescent="0.35">
      <c r="A174" s="4" t="str">
        <f>'Step 3'!A174</f>
        <v>Meredith, NH LMA</v>
      </c>
      <c r="B174" s="1">
        <f>SUM('Step 3'!B174:Y174)</f>
        <v>7411</v>
      </c>
      <c r="C174" s="1">
        <f>SUM('Step 3'!C174:Z174)</f>
        <v>7342</v>
      </c>
      <c r="D174" s="1">
        <f>SUM('Step 3'!D174:AA174)</f>
        <v>7289</v>
      </c>
      <c r="E174" s="1">
        <f>SUM('Step 3'!E174:AB174)</f>
        <v>7188</v>
      </c>
      <c r="F174" s="1">
        <f>SUM('Step 3'!F174:AC174)</f>
        <v>7093</v>
      </c>
      <c r="G174" s="1">
        <f>SUM('Step 3'!G174:AD174)</f>
        <v>7020</v>
      </c>
      <c r="H174" s="1">
        <f>SUM('Step 3'!H174:AE174)</f>
        <v>6932</v>
      </c>
      <c r="I174" s="1">
        <f>SUM('Step 3'!I174:AF174)</f>
        <v>6851</v>
      </c>
    </row>
    <row r="175" spans="1:9" x14ac:dyDescent="0.35">
      <c r="A175" s="4" t="str">
        <f>'Step 3'!A175</f>
        <v>Merrimack County, NH</v>
      </c>
      <c r="B175" s="1">
        <f>SUM('Step 3'!B175:Y175)</f>
        <v>81532</v>
      </c>
      <c r="C175" s="1">
        <f>SUM('Step 3'!C175:Z175)</f>
        <v>80477</v>
      </c>
      <c r="D175" s="1">
        <f>SUM('Step 3'!D175:AA175)</f>
        <v>79474</v>
      </c>
      <c r="E175" s="1">
        <f>SUM('Step 3'!E175:AB175)</f>
        <v>78315</v>
      </c>
      <c r="F175" s="1">
        <f>SUM('Step 3'!F175:AC175)</f>
        <v>77294</v>
      </c>
      <c r="G175" s="1">
        <f>SUM('Step 3'!G175:AD175)</f>
        <v>76369</v>
      </c>
      <c r="H175" s="1">
        <f>SUM('Step 3'!H175:AE175)</f>
        <v>75304</v>
      </c>
      <c r="I175" s="1">
        <f>SUM('Step 3'!I175:AF175)</f>
        <v>74412</v>
      </c>
    </row>
    <row r="176" spans="1:9" x14ac:dyDescent="0.35">
      <c r="A176" s="4" t="str">
        <f>'Step 3'!A176</f>
        <v>Merrimack town, NH</v>
      </c>
      <c r="B176" s="1">
        <f>SUM('Step 3'!B176:Y176)</f>
        <v>16753</v>
      </c>
      <c r="C176" s="1">
        <f>SUM('Step 3'!C176:Z176)</f>
        <v>16527</v>
      </c>
      <c r="D176" s="1">
        <f>SUM('Step 3'!D176:AA176)</f>
        <v>16325</v>
      </c>
      <c r="E176" s="1">
        <f>SUM('Step 3'!E176:AB176)</f>
        <v>16103</v>
      </c>
      <c r="F176" s="1">
        <f>SUM('Step 3'!F176:AC176)</f>
        <v>15904</v>
      </c>
      <c r="G176" s="1">
        <f>SUM('Step 3'!G176:AD176)</f>
        <v>15728</v>
      </c>
      <c r="H176" s="1">
        <f>SUM('Step 3'!H176:AE176)</f>
        <v>15531</v>
      </c>
      <c r="I176" s="1">
        <f>SUM('Step 3'!I176:AF176)</f>
        <v>15363</v>
      </c>
    </row>
    <row r="177" spans="1:9" x14ac:dyDescent="0.35">
      <c r="A177" s="4" t="str">
        <f>'Step 3'!A177</f>
        <v>Middleton town, NH</v>
      </c>
      <c r="B177" s="1">
        <f>SUM('Step 3'!B177:Y177)</f>
        <v>1333</v>
      </c>
      <c r="C177" s="1">
        <f>SUM('Step 3'!C177:Z177)</f>
        <v>1296</v>
      </c>
      <c r="D177" s="1">
        <f>SUM('Step 3'!D177:AA177)</f>
        <v>1264</v>
      </c>
      <c r="E177" s="1">
        <f>SUM('Step 3'!E177:AB177)</f>
        <v>1233</v>
      </c>
      <c r="F177" s="1">
        <f>SUM('Step 3'!F177:AC177)</f>
        <v>1197</v>
      </c>
      <c r="G177" s="1">
        <f>SUM('Step 3'!G177:AD177)</f>
        <v>1167</v>
      </c>
      <c r="H177" s="1">
        <f>SUM('Step 3'!H177:AE177)</f>
        <v>1139</v>
      </c>
      <c r="I177" s="1">
        <f>SUM('Step 3'!I177:AF177)</f>
        <v>1116</v>
      </c>
    </row>
    <row r="178" spans="1:9" x14ac:dyDescent="0.35">
      <c r="A178" s="4" t="str">
        <f>'Step 3'!A178</f>
        <v>Milan town, NH</v>
      </c>
      <c r="B178" s="1">
        <f>SUM('Step 3'!B178:Y178)</f>
        <v>1098</v>
      </c>
      <c r="C178" s="1">
        <f>SUM('Step 3'!C178:Z178)</f>
        <v>1087</v>
      </c>
      <c r="D178" s="1">
        <f>SUM('Step 3'!D178:AA178)</f>
        <v>1086</v>
      </c>
      <c r="E178" s="1">
        <f>SUM('Step 3'!E178:AB178)</f>
        <v>1075</v>
      </c>
      <c r="F178" s="1">
        <f>SUM('Step 3'!F178:AC178)</f>
        <v>1071</v>
      </c>
      <c r="G178" s="1">
        <f>SUM('Step 3'!G178:AD178)</f>
        <v>1053</v>
      </c>
      <c r="H178" s="1">
        <f>SUM('Step 3'!H178:AE178)</f>
        <v>1042</v>
      </c>
      <c r="I178" s="1">
        <f>SUM('Step 3'!I178:AF178)</f>
        <v>1032</v>
      </c>
    </row>
    <row r="179" spans="1:9" x14ac:dyDescent="0.35">
      <c r="A179" s="4" t="str">
        <f>'Step 3'!A179</f>
        <v>Milford town, NH</v>
      </c>
      <c r="B179" s="1">
        <f>SUM('Step 3'!B179:Y179)</f>
        <v>9629</v>
      </c>
      <c r="C179" s="1">
        <f>SUM('Step 3'!C179:Z179)</f>
        <v>9510</v>
      </c>
      <c r="D179" s="1">
        <f>SUM('Step 3'!D179:AA179)</f>
        <v>9397</v>
      </c>
      <c r="E179" s="1">
        <f>SUM('Step 3'!E179:AB179)</f>
        <v>9262</v>
      </c>
      <c r="F179" s="1">
        <f>SUM('Step 3'!F179:AC179)</f>
        <v>9074</v>
      </c>
      <c r="G179" s="1">
        <f>SUM('Step 3'!G179:AD179)</f>
        <v>8940</v>
      </c>
      <c r="H179" s="1">
        <f>SUM('Step 3'!H179:AE179)</f>
        <v>8772</v>
      </c>
      <c r="I179" s="1">
        <f>SUM('Step 3'!I179:AF179)</f>
        <v>8616</v>
      </c>
    </row>
    <row r="180" spans="1:9" x14ac:dyDescent="0.35">
      <c r="A180" s="4" t="str">
        <f>'Step 3'!A180</f>
        <v>Millsfield township, NH</v>
      </c>
      <c r="B180" s="1">
        <f>SUM('Step 3'!B180:Y180)</f>
        <v>0</v>
      </c>
      <c r="C180" s="1">
        <f>SUM('Step 3'!C180:Z180)</f>
        <v>0</v>
      </c>
      <c r="D180" s="1">
        <f>SUM('Step 3'!D180:AA180)</f>
        <v>0</v>
      </c>
      <c r="E180" s="1">
        <f>SUM('Step 3'!E180:AB180)</f>
        <v>0</v>
      </c>
      <c r="F180" s="1">
        <f>SUM('Step 3'!F180:AC180)</f>
        <v>0</v>
      </c>
      <c r="G180" s="1">
        <f>SUM('Step 3'!G180:AD180)</f>
        <v>0</v>
      </c>
      <c r="H180" s="1">
        <f>SUM('Step 3'!H180:AE180)</f>
        <v>0</v>
      </c>
      <c r="I180" s="1">
        <f>SUM('Step 3'!I180:AF180)</f>
        <v>0</v>
      </c>
    </row>
    <row r="181" spans="1:9" x14ac:dyDescent="0.35">
      <c r="A181" s="4" t="str">
        <f>'Step 3'!A181</f>
        <v>Milton town, NH</v>
      </c>
      <c r="B181" s="1">
        <f>SUM('Step 3'!B181:Y181)</f>
        <v>3122</v>
      </c>
      <c r="C181" s="1">
        <f>SUM('Step 3'!C181:Z181)</f>
        <v>3079</v>
      </c>
      <c r="D181" s="1">
        <f>SUM('Step 3'!D181:AA181)</f>
        <v>3027</v>
      </c>
      <c r="E181" s="1">
        <f>SUM('Step 3'!E181:AB181)</f>
        <v>2981</v>
      </c>
      <c r="F181" s="1">
        <f>SUM('Step 3'!F181:AC181)</f>
        <v>2945</v>
      </c>
      <c r="G181" s="1">
        <f>SUM('Step 3'!G181:AD181)</f>
        <v>2915</v>
      </c>
      <c r="H181" s="1">
        <f>SUM('Step 3'!H181:AE181)</f>
        <v>2897</v>
      </c>
      <c r="I181" s="1">
        <f>SUM('Step 3'!I181:AF181)</f>
        <v>2868</v>
      </c>
    </row>
    <row r="182" spans="1:9" x14ac:dyDescent="0.35">
      <c r="A182" s="4" t="str">
        <f>'Step 3'!A182</f>
        <v>Monroe town, NH</v>
      </c>
      <c r="B182" s="1">
        <f>SUM('Step 3'!B182:Y182)</f>
        <v>490</v>
      </c>
      <c r="C182" s="1">
        <f>SUM('Step 3'!C182:Z182)</f>
        <v>485</v>
      </c>
      <c r="D182" s="1">
        <f>SUM('Step 3'!D182:AA182)</f>
        <v>488</v>
      </c>
      <c r="E182" s="1">
        <f>SUM('Step 3'!E182:AB182)</f>
        <v>492</v>
      </c>
      <c r="F182" s="1">
        <f>SUM('Step 3'!F182:AC182)</f>
        <v>499</v>
      </c>
      <c r="G182" s="1">
        <f>SUM('Step 3'!G182:AD182)</f>
        <v>499</v>
      </c>
      <c r="H182" s="1">
        <f>SUM('Step 3'!H182:AE182)</f>
        <v>497</v>
      </c>
      <c r="I182" s="1">
        <f>SUM('Step 3'!I182:AF182)</f>
        <v>498</v>
      </c>
    </row>
    <row r="183" spans="1:9" x14ac:dyDescent="0.35">
      <c r="A183" s="4" t="str">
        <f>'Step 3'!A183</f>
        <v>Mont Vernon town, NH</v>
      </c>
      <c r="B183" s="1">
        <f>SUM('Step 3'!B183:Y183)</f>
        <v>1317</v>
      </c>
      <c r="C183" s="1">
        <f>SUM('Step 3'!C183:Z183)</f>
        <v>1311</v>
      </c>
      <c r="D183" s="1">
        <f>SUM('Step 3'!D183:AA183)</f>
        <v>1300</v>
      </c>
      <c r="E183" s="1">
        <f>SUM('Step 3'!E183:AB183)</f>
        <v>1290</v>
      </c>
      <c r="F183" s="1">
        <f>SUM('Step 3'!F183:AC183)</f>
        <v>1285</v>
      </c>
      <c r="G183" s="1">
        <f>SUM('Step 3'!G183:AD183)</f>
        <v>1275</v>
      </c>
      <c r="H183" s="1">
        <f>SUM('Step 3'!H183:AE183)</f>
        <v>1260</v>
      </c>
      <c r="I183" s="1">
        <f>SUM('Step 3'!I183:AF183)</f>
        <v>1246</v>
      </c>
    </row>
    <row r="184" spans="1:9" x14ac:dyDescent="0.35">
      <c r="A184" s="4" t="str">
        <f>'Step 3'!A184</f>
        <v>Moultonborough town, NH</v>
      </c>
      <c r="B184" s="1">
        <f>SUM('Step 3'!B184:Y184)</f>
        <v>2098</v>
      </c>
      <c r="C184" s="1">
        <f>SUM('Step 3'!C184:Z184)</f>
        <v>2099</v>
      </c>
      <c r="D184" s="1">
        <f>SUM('Step 3'!D184:AA184)</f>
        <v>2102</v>
      </c>
      <c r="E184" s="1">
        <f>SUM('Step 3'!E184:AB184)</f>
        <v>2074</v>
      </c>
      <c r="F184" s="1">
        <f>SUM('Step 3'!F184:AC184)</f>
        <v>2052</v>
      </c>
      <c r="G184" s="1">
        <f>SUM('Step 3'!G184:AD184)</f>
        <v>2030</v>
      </c>
      <c r="H184" s="1">
        <f>SUM('Step 3'!H184:AE184)</f>
        <v>2001</v>
      </c>
      <c r="I184" s="1">
        <f>SUM('Step 3'!I184:AF184)</f>
        <v>1983</v>
      </c>
    </row>
    <row r="185" spans="1:9" x14ac:dyDescent="0.35">
      <c r="A185" s="4" t="str">
        <f>'Step 3'!A185</f>
        <v>Nashua city, NH</v>
      </c>
      <c r="B185" s="1">
        <f>SUM('Step 3'!B185:Y185)</f>
        <v>64349</v>
      </c>
      <c r="C185" s="1">
        <f>SUM('Step 3'!C185:Z185)</f>
        <v>63515</v>
      </c>
      <c r="D185" s="1">
        <f>SUM('Step 3'!D185:AA185)</f>
        <v>62709</v>
      </c>
      <c r="E185" s="1">
        <f>SUM('Step 3'!E185:AB185)</f>
        <v>61864</v>
      </c>
      <c r="F185" s="1">
        <f>SUM('Step 3'!F185:AC185)</f>
        <v>61011</v>
      </c>
      <c r="G185" s="1">
        <f>SUM('Step 3'!G185:AD185)</f>
        <v>60316</v>
      </c>
      <c r="H185" s="1">
        <f>SUM('Step 3'!H185:AE185)</f>
        <v>59587</v>
      </c>
      <c r="I185" s="1">
        <f>SUM('Step 3'!I185:AF185)</f>
        <v>58886</v>
      </c>
    </row>
    <row r="186" spans="1:9" x14ac:dyDescent="0.35">
      <c r="A186" s="4" t="str">
        <f>'Step 3'!A186</f>
        <v>Nashua, NH-MA NECTA Division</v>
      </c>
      <c r="B186" s="1">
        <f>SUM('Step 3'!B186:Y186)</f>
        <v>205262</v>
      </c>
      <c r="C186" s="1">
        <f>SUM('Step 3'!C186:Z186)</f>
        <v>202746</v>
      </c>
      <c r="D186" s="1">
        <f>SUM('Step 3'!D186:AA186)</f>
        <v>200292</v>
      </c>
      <c r="E186" s="1">
        <f>SUM('Step 3'!E186:AB186)</f>
        <v>197748</v>
      </c>
      <c r="F186" s="1">
        <f>SUM('Step 3'!F186:AC186)</f>
        <v>195163</v>
      </c>
      <c r="G186" s="1">
        <f>SUM('Step 3'!G186:AD186)</f>
        <v>192886</v>
      </c>
      <c r="H186" s="1">
        <f>SUM('Step 3'!H186:AE186)</f>
        <v>190512</v>
      </c>
      <c r="I186" s="1">
        <f>SUM('Step 3'!I186:AF186)</f>
        <v>188324</v>
      </c>
    </row>
    <row r="187" spans="1:9" x14ac:dyDescent="0.35">
      <c r="A187" s="4" t="str">
        <f>'Step 3'!A187</f>
        <v>Nashua, NH-MA NECTA Division, NH part</v>
      </c>
      <c r="B187" s="1">
        <f>SUM('Step 3'!B187:Y187)</f>
        <v>194281</v>
      </c>
      <c r="C187" s="1">
        <f>SUM('Step 3'!C187:Z187)</f>
        <v>191928</v>
      </c>
      <c r="D187" s="1">
        <f>SUM('Step 3'!D187:AA187)</f>
        <v>189602</v>
      </c>
      <c r="E187" s="1">
        <f>SUM('Step 3'!E187:AB187)</f>
        <v>187187</v>
      </c>
      <c r="F187" s="1">
        <f>SUM('Step 3'!F187:AC187)</f>
        <v>184779</v>
      </c>
      <c r="G187" s="1">
        <f>SUM('Step 3'!G187:AD187)</f>
        <v>182671</v>
      </c>
      <c r="H187" s="1">
        <f>SUM('Step 3'!H187:AE187)</f>
        <v>180473</v>
      </c>
      <c r="I187" s="1">
        <f>SUM('Step 3'!I187:AF187)</f>
        <v>178441</v>
      </c>
    </row>
    <row r="188" spans="1:9" x14ac:dyDescent="0.35">
      <c r="A188" s="4" t="str">
        <f>'Step 3'!A188</f>
        <v>Nelson town, NH</v>
      </c>
      <c r="B188" s="1">
        <f>SUM('Step 3'!B188:Y188)</f>
        <v>426</v>
      </c>
      <c r="C188" s="1">
        <f>SUM('Step 3'!C188:Z188)</f>
        <v>414</v>
      </c>
      <c r="D188" s="1">
        <f>SUM('Step 3'!D188:AA188)</f>
        <v>406</v>
      </c>
      <c r="E188" s="1">
        <f>SUM('Step 3'!E188:AB188)</f>
        <v>404</v>
      </c>
      <c r="F188" s="1">
        <f>SUM('Step 3'!F188:AC188)</f>
        <v>400</v>
      </c>
      <c r="G188" s="1">
        <f>SUM('Step 3'!G188:AD188)</f>
        <v>396</v>
      </c>
      <c r="H188" s="1">
        <f>SUM('Step 3'!H188:AE188)</f>
        <v>391</v>
      </c>
      <c r="I188" s="1">
        <f>SUM('Step 3'!I188:AF188)</f>
        <v>384</v>
      </c>
    </row>
    <row r="189" spans="1:9" x14ac:dyDescent="0.35">
      <c r="A189" s="4" t="str">
        <f>'Step 3'!A189</f>
        <v>New Boston town, NH</v>
      </c>
      <c r="B189" s="1">
        <f>SUM('Step 3'!B189:Y189)</f>
        <v>3119</v>
      </c>
      <c r="C189" s="1">
        <f>SUM('Step 3'!C189:Z189)</f>
        <v>3072</v>
      </c>
      <c r="D189" s="1">
        <f>SUM('Step 3'!D189:AA189)</f>
        <v>3038</v>
      </c>
      <c r="E189" s="1">
        <f>SUM('Step 3'!E189:AB189)</f>
        <v>2987</v>
      </c>
      <c r="F189" s="1">
        <f>SUM('Step 3'!F189:AC189)</f>
        <v>2954</v>
      </c>
      <c r="G189" s="1">
        <f>SUM('Step 3'!G189:AD189)</f>
        <v>2923</v>
      </c>
      <c r="H189" s="1">
        <f>SUM('Step 3'!H189:AE189)</f>
        <v>2885</v>
      </c>
      <c r="I189" s="1">
        <f>SUM('Step 3'!I189:AF189)</f>
        <v>2852</v>
      </c>
    </row>
    <row r="190" spans="1:9" x14ac:dyDescent="0.35">
      <c r="A190" s="4" t="str">
        <f>'Step 3'!A190</f>
        <v>New Castle town, NH</v>
      </c>
      <c r="B190" s="1">
        <f>SUM('Step 3'!B190:Y190)</f>
        <v>460</v>
      </c>
      <c r="C190" s="1">
        <f>SUM('Step 3'!C190:Z190)</f>
        <v>457</v>
      </c>
      <c r="D190" s="1">
        <f>SUM('Step 3'!D190:AA190)</f>
        <v>455</v>
      </c>
      <c r="E190" s="1">
        <f>SUM('Step 3'!E190:AB190)</f>
        <v>450</v>
      </c>
      <c r="F190" s="1">
        <f>SUM('Step 3'!F190:AC190)</f>
        <v>441</v>
      </c>
      <c r="G190" s="1">
        <f>SUM('Step 3'!G190:AD190)</f>
        <v>432</v>
      </c>
      <c r="H190" s="1">
        <f>SUM('Step 3'!H190:AE190)</f>
        <v>422</v>
      </c>
      <c r="I190" s="1">
        <f>SUM('Step 3'!I190:AF190)</f>
        <v>410</v>
      </c>
    </row>
    <row r="191" spans="1:9" x14ac:dyDescent="0.35">
      <c r="A191" s="4" t="str">
        <f>'Step 3'!A191</f>
        <v>New Durham town, NH</v>
      </c>
      <c r="B191" s="1">
        <f>SUM('Step 3'!B191:Y191)</f>
        <v>1859</v>
      </c>
      <c r="C191" s="1">
        <f>SUM('Step 3'!C191:Z191)</f>
        <v>1823</v>
      </c>
      <c r="D191" s="1">
        <f>SUM('Step 3'!D191:AA191)</f>
        <v>1797</v>
      </c>
      <c r="E191" s="1">
        <f>SUM('Step 3'!E191:AB191)</f>
        <v>1763</v>
      </c>
      <c r="F191" s="1">
        <f>SUM('Step 3'!F191:AC191)</f>
        <v>1735</v>
      </c>
      <c r="G191" s="1">
        <f>SUM('Step 3'!G191:AD191)</f>
        <v>1716</v>
      </c>
      <c r="H191" s="1">
        <f>SUM('Step 3'!H191:AE191)</f>
        <v>1695</v>
      </c>
      <c r="I191" s="1">
        <f>SUM('Step 3'!I191:AF191)</f>
        <v>1673</v>
      </c>
    </row>
    <row r="192" spans="1:9" x14ac:dyDescent="0.35">
      <c r="A192" s="4" t="str">
        <f>'Step 3'!A192</f>
        <v>New Hampton town, NH</v>
      </c>
      <c r="B192" s="1">
        <f>SUM('Step 3'!B192:Y192)</f>
        <v>1271</v>
      </c>
      <c r="C192" s="1">
        <f>SUM('Step 3'!C192:Z192)</f>
        <v>1269</v>
      </c>
      <c r="D192" s="1">
        <f>SUM('Step 3'!D192:AA192)</f>
        <v>1269</v>
      </c>
      <c r="E192" s="1">
        <f>SUM('Step 3'!E192:AB192)</f>
        <v>1255</v>
      </c>
      <c r="F192" s="1">
        <f>SUM('Step 3'!F192:AC192)</f>
        <v>1239</v>
      </c>
      <c r="G192" s="1">
        <f>SUM('Step 3'!G192:AD192)</f>
        <v>1231</v>
      </c>
      <c r="H192" s="1">
        <f>SUM('Step 3'!H192:AE192)</f>
        <v>1226</v>
      </c>
      <c r="I192" s="1">
        <f>SUM('Step 3'!I192:AF192)</f>
        <v>1211</v>
      </c>
    </row>
    <row r="193" spans="1:9" x14ac:dyDescent="0.35">
      <c r="A193" s="4" t="str">
        <f>'Step 3'!A193</f>
        <v>New Ipswich town, NH</v>
      </c>
      <c r="B193" s="1">
        <f>SUM('Step 3'!B193:Y193)</f>
        <v>3504</v>
      </c>
      <c r="C193" s="1">
        <f>SUM('Step 3'!C193:Z193)</f>
        <v>3470</v>
      </c>
      <c r="D193" s="1">
        <f>SUM('Step 3'!D193:AA193)</f>
        <v>3445</v>
      </c>
      <c r="E193" s="1">
        <f>SUM('Step 3'!E193:AB193)</f>
        <v>3411</v>
      </c>
      <c r="F193" s="1">
        <f>SUM('Step 3'!F193:AC193)</f>
        <v>3364</v>
      </c>
      <c r="G193" s="1">
        <f>SUM('Step 3'!G193:AD193)</f>
        <v>3310</v>
      </c>
      <c r="H193" s="1">
        <f>SUM('Step 3'!H193:AE193)</f>
        <v>3250</v>
      </c>
      <c r="I193" s="1">
        <f>SUM('Step 3'!I193:AF193)</f>
        <v>3210</v>
      </c>
    </row>
    <row r="194" spans="1:9" x14ac:dyDescent="0.35">
      <c r="A194" s="4" t="str">
        <f>'Step 3'!A194</f>
        <v>New London town, NH</v>
      </c>
      <c r="B194" s="1">
        <f>SUM('Step 3'!B194:Y194)</f>
        <v>2142</v>
      </c>
      <c r="C194" s="1">
        <f>SUM('Step 3'!C194:Z194)</f>
        <v>2135</v>
      </c>
      <c r="D194" s="1">
        <f>SUM('Step 3'!D194:AA194)</f>
        <v>2120</v>
      </c>
      <c r="E194" s="1">
        <f>SUM('Step 3'!E194:AB194)</f>
        <v>2087</v>
      </c>
      <c r="F194" s="1">
        <f>SUM('Step 3'!F194:AC194)</f>
        <v>2066</v>
      </c>
      <c r="G194" s="1">
        <f>SUM('Step 3'!G194:AD194)</f>
        <v>2040</v>
      </c>
      <c r="H194" s="1">
        <f>SUM('Step 3'!H194:AE194)</f>
        <v>2006</v>
      </c>
      <c r="I194" s="1">
        <f>SUM('Step 3'!I194:AF194)</f>
        <v>1984</v>
      </c>
    </row>
    <row r="195" spans="1:9" x14ac:dyDescent="0.35">
      <c r="A195" s="4" t="str">
        <f>'Step 3'!A195</f>
        <v>New London, NH LMA</v>
      </c>
      <c r="B195" s="1">
        <f>SUM('Step 3'!B195:Y195)</f>
        <v>8088</v>
      </c>
      <c r="C195" s="1">
        <f>SUM('Step 3'!C195:Z195)</f>
        <v>8019</v>
      </c>
      <c r="D195" s="1">
        <f>SUM('Step 3'!D195:AA195)</f>
        <v>7937</v>
      </c>
      <c r="E195" s="1">
        <f>SUM('Step 3'!E195:AB195)</f>
        <v>7832</v>
      </c>
      <c r="F195" s="1">
        <f>SUM('Step 3'!F195:AC195)</f>
        <v>7750</v>
      </c>
      <c r="G195" s="1">
        <f>SUM('Step 3'!G195:AD195)</f>
        <v>7657</v>
      </c>
      <c r="H195" s="1">
        <f>SUM('Step 3'!H195:AE195)</f>
        <v>7553</v>
      </c>
      <c r="I195" s="1">
        <f>SUM('Step 3'!I195:AF195)</f>
        <v>7465</v>
      </c>
    </row>
    <row r="196" spans="1:9" x14ac:dyDescent="0.35">
      <c r="A196" s="4" t="str">
        <f>'Step 3'!A196</f>
        <v>Newbury town, NH</v>
      </c>
      <c r="B196" s="1">
        <f>SUM('Step 3'!B196:Y196)</f>
        <v>956</v>
      </c>
      <c r="C196" s="1">
        <f>SUM('Step 3'!C196:Z196)</f>
        <v>954</v>
      </c>
      <c r="D196" s="1">
        <f>SUM('Step 3'!D196:AA196)</f>
        <v>943</v>
      </c>
      <c r="E196" s="1">
        <f>SUM('Step 3'!E196:AB196)</f>
        <v>926</v>
      </c>
      <c r="F196" s="1">
        <f>SUM('Step 3'!F196:AC196)</f>
        <v>912</v>
      </c>
      <c r="G196" s="1">
        <f>SUM('Step 3'!G196:AD196)</f>
        <v>904</v>
      </c>
      <c r="H196" s="1">
        <f>SUM('Step 3'!H196:AE196)</f>
        <v>889</v>
      </c>
      <c r="I196" s="1">
        <f>SUM('Step 3'!I196:AF196)</f>
        <v>874</v>
      </c>
    </row>
    <row r="197" spans="1:9" x14ac:dyDescent="0.35">
      <c r="A197" s="4" t="str">
        <f>'Step 3'!A197</f>
        <v>Newfields town, NH</v>
      </c>
      <c r="B197" s="1">
        <f>SUM('Step 3'!B197:Y197)</f>
        <v>926</v>
      </c>
      <c r="C197" s="1">
        <f>SUM('Step 3'!C197:Z197)</f>
        <v>911</v>
      </c>
      <c r="D197" s="1">
        <f>SUM('Step 3'!D197:AA197)</f>
        <v>898</v>
      </c>
      <c r="E197" s="1">
        <f>SUM('Step 3'!E197:AB197)</f>
        <v>883</v>
      </c>
      <c r="F197" s="1">
        <f>SUM('Step 3'!F197:AC197)</f>
        <v>872</v>
      </c>
      <c r="G197" s="1">
        <f>SUM('Step 3'!G197:AD197)</f>
        <v>860</v>
      </c>
      <c r="H197" s="1">
        <f>SUM('Step 3'!H197:AE197)</f>
        <v>849</v>
      </c>
      <c r="I197" s="1">
        <f>SUM('Step 3'!I197:AF197)</f>
        <v>840</v>
      </c>
    </row>
    <row r="198" spans="1:9" x14ac:dyDescent="0.35">
      <c r="A198" s="4" t="str">
        <f>'Step 3'!A198</f>
        <v>Newington town, NH</v>
      </c>
      <c r="B198" s="1">
        <f>SUM('Step 3'!B198:Y198)</f>
        <v>501</v>
      </c>
      <c r="C198" s="1">
        <f>SUM('Step 3'!C198:Z198)</f>
        <v>489</v>
      </c>
      <c r="D198" s="1">
        <f>SUM('Step 3'!D198:AA198)</f>
        <v>482</v>
      </c>
      <c r="E198" s="1">
        <f>SUM('Step 3'!E198:AB198)</f>
        <v>473</v>
      </c>
      <c r="F198" s="1">
        <f>SUM('Step 3'!F198:AC198)</f>
        <v>466</v>
      </c>
      <c r="G198" s="1">
        <f>SUM('Step 3'!G198:AD198)</f>
        <v>458</v>
      </c>
      <c r="H198" s="1">
        <f>SUM('Step 3'!H198:AE198)</f>
        <v>449</v>
      </c>
      <c r="I198" s="1">
        <f>SUM('Step 3'!I198:AF198)</f>
        <v>444</v>
      </c>
    </row>
    <row r="199" spans="1:9" x14ac:dyDescent="0.35">
      <c r="A199" s="4" t="str">
        <f>'Step 3'!A199</f>
        <v>Newmarket town, NH</v>
      </c>
      <c r="B199" s="1">
        <f>SUM('Step 3'!B199:Y199)</f>
        <v>5074</v>
      </c>
      <c r="C199" s="1">
        <f>SUM('Step 3'!C199:Z199)</f>
        <v>4978</v>
      </c>
      <c r="D199" s="1">
        <f>SUM('Step 3'!D199:AA199)</f>
        <v>4894</v>
      </c>
      <c r="E199" s="1">
        <f>SUM('Step 3'!E199:AB199)</f>
        <v>4825</v>
      </c>
      <c r="F199" s="1">
        <f>SUM('Step 3'!F199:AC199)</f>
        <v>4760</v>
      </c>
      <c r="G199" s="1">
        <f>SUM('Step 3'!G199:AD199)</f>
        <v>4709</v>
      </c>
      <c r="H199" s="1">
        <f>SUM('Step 3'!H199:AE199)</f>
        <v>4645</v>
      </c>
      <c r="I199" s="1">
        <f>SUM('Step 3'!I199:AF199)</f>
        <v>4588</v>
      </c>
    </row>
    <row r="200" spans="1:9" x14ac:dyDescent="0.35">
      <c r="A200" s="4" t="str">
        <f>'Step 3'!A200</f>
        <v>Newport town, NH</v>
      </c>
      <c r="B200" s="1">
        <f>SUM('Step 3'!B200:Y200)</f>
        <v>3540</v>
      </c>
      <c r="C200" s="1">
        <f>SUM('Step 3'!C200:Z200)</f>
        <v>3466</v>
      </c>
      <c r="D200" s="1">
        <f>SUM('Step 3'!D200:AA200)</f>
        <v>3405</v>
      </c>
      <c r="E200" s="1">
        <f>SUM('Step 3'!E200:AB200)</f>
        <v>3340</v>
      </c>
      <c r="F200" s="1">
        <f>SUM('Step 3'!F200:AC200)</f>
        <v>3277</v>
      </c>
      <c r="G200" s="1">
        <f>SUM('Step 3'!G200:AD200)</f>
        <v>3223</v>
      </c>
      <c r="H200" s="1">
        <f>SUM('Step 3'!H200:AE200)</f>
        <v>3167</v>
      </c>
      <c r="I200" s="1">
        <f>SUM('Step 3'!I200:AF200)</f>
        <v>3120</v>
      </c>
    </row>
    <row r="201" spans="1:9" x14ac:dyDescent="0.35">
      <c r="A201" s="4" t="str">
        <f>'Step 3'!A201</f>
        <v>Newton town, NH</v>
      </c>
      <c r="B201" s="1">
        <f>SUM('Step 3'!B201:Y201)</f>
        <v>3778</v>
      </c>
      <c r="C201" s="1">
        <f>SUM('Step 3'!C201:Z201)</f>
        <v>3742</v>
      </c>
      <c r="D201" s="1">
        <f>SUM('Step 3'!D201:AA201)</f>
        <v>3697</v>
      </c>
      <c r="E201" s="1">
        <f>SUM('Step 3'!E201:AB201)</f>
        <v>3644</v>
      </c>
      <c r="F201" s="1">
        <f>SUM('Step 3'!F201:AC201)</f>
        <v>3598</v>
      </c>
      <c r="G201" s="1">
        <f>SUM('Step 3'!G201:AD201)</f>
        <v>3557</v>
      </c>
      <c r="H201" s="1">
        <f>SUM('Step 3'!H201:AE201)</f>
        <v>3515</v>
      </c>
      <c r="I201" s="1">
        <f>SUM('Step 3'!I201:AF201)</f>
        <v>3472</v>
      </c>
    </row>
    <row r="202" spans="1:9" x14ac:dyDescent="0.35">
      <c r="A202" s="4" t="str">
        <f>'Step 3'!A202</f>
        <v>North Hampton town, NH</v>
      </c>
      <c r="B202" s="1">
        <f>SUM('Step 3'!B202:Y202)</f>
        <v>2826</v>
      </c>
      <c r="C202" s="1">
        <f>SUM('Step 3'!C202:Z202)</f>
        <v>2780</v>
      </c>
      <c r="D202" s="1">
        <f>SUM('Step 3'!D202:AA202)</f>
        <v>2725</v>
      </c>
      <c r="E202" s="1">
        <f>SUM('Step 3'!E202:AB202)</f>
        <v>2669</v>
      </c>
      <c r="F202" s="1">
        <f>SUM('Step 3'!F202:AC202)</f>
        <v>2615</v>
      </c>
      <c r="G202" s="1">
        <f>SUM('Step 3'!G202:AD202)</f>
        <v>2569</v>
      </c>
      <c r="H202" s="1">
        <f>SUM('Step 3'!H202:AE202)</f>
        <v>2520</v>
      </c>
      <c r="I202" s="1">
        <f>SUM('Step 3'!I202:AF202)</f>
        <v>2464</v>
      </c>
    </row>
    <row r="203" spans="1:9" x14ac:dyDescent="0.35">
      <c r="A203" s="4" t="str">
        <f>'Step 3'!A203</f>
        <v>Northfield town, NH</v>
      </c>
      <c r="B203" s="1">
        <f>SUM('Step 3'!B203:Y203)</f>
        <v>3041</v>
      </c>
      <c r="C203" s="1">
        <f>SUM('Step 3'!C203:Z203)</f>
        <v>3012</v>
      </c>
      <c r="D203" s="1">
        <f>SUM('Step 3'!D203:AA203)</f>
        <v>2986</v>
      </c>
      <c r="E203" s="1">
        <f>SUM('Step 3'!E203:AB203)</f>
        <v>2926</v>
      </c>
      <c r="F203" s="1">
        <f>SUM('Step 3'!F203:AC203)</f>
        <v>2890</v>
      </c>
      <c r="G203" s="1">
        <f>SUM('Step 3'!G203:AD203)</f>
        <v>2844</v>
      </c>
      <c r="H203" s="1">
        <f>SUM('Step 3'!H203:AE203)</f>
        <v>2787</v>
      </c>
      <c r="I203" s="1">
        <f>SUM('Step 3'!I203:AF203)</f>
        <v>2751</v>
      </c>
    </row>
    <row r="204" spans="1:9" x14ac:dyDescent="0.35">
      <c r="A204" s="4" t="str">
        <f>'Step 3'!A204</f>
        <v>Northumberland town, NH</v>
      </c>
      <c r="B204" s="1">
        <f>SUM('Step 3'!B204:Y204)</f>
        <v>1724</v>
      </c>
      <c r="C204" s="1">
        <f>SUM('Step 3'!C204:Z204)</f>
        <v>1725</v>
      </c>
      <c r="D204" s="1">
        <f>SUM('Step 3'!D204:AA204)</f>
        <v>1712</v>
      </c>
      <c r="E204" s="1">
        <f>SUM('Step 3'!E204:AB204)</f>
        <v>1696</v>
      </c>
      <c r="F204" s="1">
        <f>SUM('Step 3'!F204:AC204)</f>
        <v>1686</v>
      </c>
      <c r="G204" s="1">
        <f>SUM('Step 3'!G204:AD204)</f>
        <v>1671</v>
      </c>
      <c r="H204" s="1">
        <f>SUM('Step 3'!H204:AE204)</f>
        <v>1660</v>
      </c>
      <c r="I204" s="1">
        <f>SUM('Step 3'!I204:AF204)</f>
        <v>1649</v>
      </c>
    </row>
    <row r="205" spans="1:9" x14ac:dyDescent="0.35">
      <c r="A205" s="4" t="str">
        <f>'Step 3'!A205</f>
        <v>Northwood town, NH</v>
      </c>
      <c r="B205" s="1">
        <f>SUM('Step 3'!B205:Y205)</f>
        <v>2792</v>
      </c>
      <c r="C205" s="1">
        <f>SUM('Step 3'!C205:Z205)</f>
        <v>2759</v>
      </c>
      <c r="D205" s="1">
        <f>SUM('Step 3'!D205:AA205)</f>
        <v>2729</v>
      </c>
      <c r="E205" s="1">
        <f>SUM('Step 3'!E205:AB205)</f>
        <v>2697</v>
      </c>
      <c r="F205" s="1">
        <f>SUM('Step 3'!F205:AC205)</f>
        <v>2671</v>
      </c>
      <c r="G205" s="1">
        <f>SUM('Step 3'!G205:AD205)</f>
        <v>2637</v>
      </c>
      <c r="H205" s="1">
        <f>SUM('Step 3'!H205:AE205)</f>
        <v>2599</v>
      </c>
      <c r="I205" s="1">
        <f>SUM('Step 3'!I205:AF205)</f>
        <v>2576</v>
      </c>
    </row>
    <row r="206" spans="1:9" x14ac:dyDescent="0.35">
      <c r="A206" s="4" t="str">
        <f>'Step 3'!A206</f>
        <v>Nottingham town, NH</v>
      </c>
      <c r="B206" s="1">
        <f>SUM('Step 3'!B206:Y206)</f>
        <v>2756</v>
      </c>
      <c r="C206" s="1">
        <f>SUM('Step 3'!C206:Z206)</f>
        <v>2709</v>
      </c>
      <c r="D206" s="1">
        <f>SUM('Step 3'!D206:AA206)</f>
        <v>2668</v>
      </c>
      <c r="E206" s="1">
        <f>SUM('Step 3'!E206:AB206)</f>
        <v>2632</v>
      </c>
      <c r="F206" s="1">
        <f>SUM('Step 3'!F206:AC206)</f>
        <v>2595</v>
      </c>
      <c r="G206" s="1">
        <f>SUM('Step 3'!G206:AD206)</f>
        <v>2558</v>
      </c>
      <c r="H206" s="1">
        <f>SUM('Step 3'!H206:AE206)</f>
        <v>2514</v>
      </c>
      <c r="I206" s="1">
        <f>SUM('Step 3'!I206:AF206)</f>
        <v>2480</v>
      </c>
    </row>
    <row r="207" spans="1:9" x14ac:dyDescent="0.35">
      <c r="A207" s="4" t="str">
        <f>'Step 3'!A207</f>
        <v>Orange town, NH</v>
      </c>
      <c r="B207" s="1">
        <f>SUM('Step 3'!B207:Y207)</f>
        <v>210</v>
      </c>
      <c r="C207" s="1">
        <f>SUM('Step 3'!C207:Z207)</f>
        <v>210</v>
      </c>
      <c r="D207" s="1">
        <f>SUM('Step 3'!D207:AA207)</f>
        <v>216</v>
      </c>
      <c r="E207" s="1">
        <f>SUM('Step 3'!E207:AB207)</f>
        <v>222</v>
      </c>
      <c r="F207" s="1">
        <f>SUM('Step 3'!F207:AC207)</f>
        <v>224</v>
      </c>
      <c r="G207" s="1">
        <f>SUM('Step 3'!G207:AD207)</f>
        <v>226</v>
      </c>
      <c r="H207" s="1">
        <f>SUM('Step 3'!H207:AE207)</f>
        <v>229</v>
      </c>
      <c r="I207" s="1">
        <f>SUM('Step 3'!I207:AF207)</f>
        <v>233</v>
      </c>
    </row>
    <row r="208" spans="1:9" x14ac:dyDescent="0.35">
      <c r="A208" s="4" t="str">
        <f>'Step 3'!A208</f>
        <v>Orford town, NH</v>
      </c>
      <c r="B208" s="1">
        <f>SUM('Step 3'!B208:Y208)</f>
        <v>535</v>
      </c>
      <c r="C208" s="1">
        <f>SUM('Step 3'!C208:Z208)</f>
        <v>528</v>
      </c>
      <c r="D208" s="1">
        <f>SUM('Step 3'!D208:AA208)</f>
        <v>528</v>
      </c>
      <c r="E208" s="1">
        <f>SUM('Step 3'!E208:AB208)</f>
        <v>525</v>
      </c>
      <c r="F208" s="1">
        <f>SUM('Step 3'!F208:AC208)</f>
        <v>523</v>
      </c>
      <c r="G208" s="1">
        <f>SUM('Step 3'!G208:AD208)</f>
        <v>521</v>
      </c>
      <c r="H208" s="1">
        <f>SUM('Step 3'!H208:AE208)</f>
        <v>515</v>
      </c>
      <c r="I208" s="1">
        <f>SUM('Step 3'!I208:AF208)</f>
        <v>512</v>
      </c>
    </row>
    <row r="209" spans="1:9" x14ac:dyDescent="0.35">
      <c r="A209" s="4" t="str">
        <f>'Step 3'!A209</f>
        <v>Ossipee town, NH</v>
      </c>
      <c r="B209" s="1">
        <f>SUM('Step 3'!B209:Y209)</f>
        <v>2871</v>
      </c>
      <c r="C209" s="1">
        <f>SUM('Step 3'!C209:Z209)</f>
        <v>2822</v>
      </c>
      <c r="D209" s="1">
        <f>SUM('Step 3'!D209:AA209)</f>
        <v>2781</v>
      </c>
      <c r="E209" s="1">
        <f>SUM('Step 3'!E209:AB209)</f>
        <v>2757</v>
      </c>
      <c r="F209" s="1">
        <f>SUM('Step 3'!F209:AC209)</f>
        <v>2719</v>
      </c>
      <c r="G209" s="1">
        <f>SUM('Step 3'!G209:AD209)</f>
        <v>2693</v>
      </c>
      <c r="H209" s="1">
        <f>SUM('Step 3'!H209:AE209)</f>
        <v>2656</v>
      </c>
      <c r="I209" s="1">
        <f>SUM('Step 3'!I209:AF209)</f>
        <v>2630</v>
      </c>
    </row>
    <row r="210" spans="1:9" x14ac:dyDescent="0.35">
      <c r="A210" s="4" t="str">
        <f>'Step 3'!A210</f>
        <v>Pelham town, NH</v>
      </c>
      <c r="B210" s="1">
        <f>SUM('Step 3'!B210:Y210)</f>
        <v>11058</v>
      </c>
      <c r="C210" s="1">
        <f>SUM('Step 3'!C210:Z210)</f>
        <v>10933</v>
      </c>
      <c r="D210" s="1">
        <f>SUM('Step 3'!D210:AA210)</f>
        <v>10815</v>
      </c>
      <c r="E210" s="1">
        <f>SUM('Step 3'!E210:AB210)</f>
        <v>10710</v>
      </c>
      <c r="F210" s="1">
        <f>SUM('Step 3'!F210:AC210)</f>
        <v>10602</v>
      </c>
      <c r="G210" s="1">
        <f>SUM('Step 3'!G210:AD210)</f>
        <v>10502</v>
      </c>
      <c r="H210" s="1">
        <f>SUM('Step 3'!H210:AE210)</f>
        <v>10405</v>
      </c>
      <c r="I210" s="1">
        <f>SUM('Step 3'!I210:AF210)</f>
        <v>10300</v>
      </c>
    </row>
    <row r="211" spans="1:9" x14ac:dyDescent="0.35">
      <c r="A211" s="4" t="str">
        <f>'Step 3'!A211</f>
        <v>Pembroke town, NH</v>
      </c>
      <c r="B211" s="1">
        <f>SUM('Step 3'!B211:Y211)</f>
        <v>4559</v>
      </c>
      <c r="C211" s="1">
        <f>SUM('Step 3'!C211:Z211)</f>
        <v>4492</v>
      </c>
      <c r="D211" s="1">
        <f>SUM('Step 3'!D211:AA211)</f>
        <v>4423</v>
      </c>
      <c r="E211" s="1">
        <f>SUM('Step 3'!E211:AB211)</f>
        <v>4356</v>
      </c>
      <c r="F211" s="1">
        <f>SUM('Step 3'!F211:AC211)</f>
        <v>4298</v>
      </c>
      <c r="G211" s="1">
        <f>SUM('Step 3'!G211:AD211)</f>
        <v>4242</v>
      </c>
      <c r="H211" s="1">
        <f>SUM('Step 3'!H211:AE211)</f>
        <v>4175</v>
      </c>
      <c r="I211" s="1">
        <f>SUM('Step 3'!I211:AF211)</f>
        <v>4116</v>
      </c>
    </row>
    <row r="212" spans="1:9" x14ac:dyDescent="0.35">
      <c r="A212" s="4" t="str">
        <f>'Step 3'!A212</f>
        <v>Peterborough town, NH</v>
      </c>
      <c r="B212" s="1">
        <f>SUM('Step 3'!B212:Y212)</f>
        <v>3178</v>
      </c>
      <c r="C212" s="1">
        <f>SUM('Step 3'!C212:Z212)</f>
        <v>3144</v>
      </c>
      <c r="D212" s="1">
        <f>SUM('Step 3'!D212:AA212)</f>
        <v>3113</v>
      </c>
      <c r="E212" s="1">
        <f>SUM('Step 3'!E212:AB212)</f>
        <v>3087</v>
      </c>
      <c r="F212" s="1">
        <f>SUM('Step 3'!F212:AC212)</f>
        <v>3067</v>
      </c>
      <c r="G212" s="1">
        <f>SUM('Step 3'!G212:AD212)</f>
        <v>3039</v>
      </c>
      <c r="H212" s="1">
        <f>SUM('Step 3'!H212:AE212)</f>
        <v>3005</v>
      </c>
      <c r="I212" s="1">
        <f>SUM('Step 3'!I212:AF212)</f>
        <v>2973</v>
      </c>
    </row>
    <row r="213" spans="1:9" x14ac:dyDescent="0.35">
      <c r="A213" s="4" t="str">
        <f>'Step 3'!A213</f>
        <v>Peterborough, NH LMA</v>
      </c>
      <c r="B213" s="1">
        <f>SUM('Step 3'!B213:Y213)</f>
        <v>20529</v>
      </c>
      <c r="C213" s="1">
        <f>SUM('Step 3'!C213:Z213)</f>
        <v>20302</v>
      </c>
      <c r="D213" s="1">
        <f>SUM('Step 3'!D213:AA213)</f>
        <v>20077</v>
      </c>
      <c r="E213" s="1">
        <f>SUM('Step 3'!E213:AB213)</f>
        <v>19831</v>
      </c>
      <c r="F213" s="1">
        <f>SUM('Step 3'!F213:AC213)</f>
        <v>19564</v>
      </c>
      <c r="G213" s="1">
        <f>SUM('Step 3'!G213:AD213)</f>
        <v>19325</v>
      </c>
      <c r="H213" s="1">
        <f>SUM('Step 3'!H213:AE213)</f>
        <v>19043</v>
      </c>
      <c r="I213" s="1">
        <f>SUM('Step 3'!I213:AF213)</f>
        <v>18815</v>
      </c>
    </row>
    <row r="214" spans="1:9" x14ac:dyDescent="0.35">
      <c r="A214" s="4" t="str">
        <f>'Step 3'!A214</f>
        <v>Piermont town, NH</v>
      </c>
      <c r="B214" s="1">
        <f>SUM('Step 3'!B214:Y214)</f>
        <v>411</v>
      </c>
      <c r="C214" s="1">
        <f>SUM('Step 3'!C214:Z214)</f>
        <v>410</v>
      </c>
      <c r="D214" s="1">
        <f>SUM('Step 3'!D214:AA214)</f>
        <v>412</v>
      </c>
      <c r="E214" s="1">
        <f>SUM('Step 3'!E214:AB214)</f>
        <v>410</v>
      </c>
      <c r="F214" s="1">
        <f>SUM('Step 3'!F214:AC214)</f>
        <v>409</v>
      </c>
      <c r="G214" s="1">
        <f>SUM('Step 3'!G214:AD214)</f>
        <v>405</v>
      </c>
      <c r="H214" s="1">
        <f>SUM('Step 3'!H214:AE214)</f>
        <v>398</v>
      </c>
      <c r="I214" s="1">
        <f>SUM('Step 3'!I214:AF214)</f>
        <v>396</v>
      </c>
    </row>
    <row r="215" spans="1:9" x14ac:dyDescent="0.35">
      <c r="A215" s="4" t="str">
        <f>'Step 3'!A215</f>
        <v>Pinkhams grant, NH</v>
      </c>
      <c r="B215" s="1">
        <f>SUM('Step 3'!B215:Y215)</f>
        <v>0</v>
      </c>
      <c r="C215" s="1">
        <f>SUM('Step 3'!C215:Z215)</f>
        <v>0</v>
      </c>
      <c r="D215" s="1">
        <f>SUM('Step 3'!D215:AA215)</f>
        <v>0</v>
      </c>
      <c r="E215" s="1">
        <f>SUM('Step 3'!E215:AB215)</f>
        <v>0</v>
      </c>
      <c r="F215" s="1">
        <f>SUM('Step 3'!F215:AC215)</f>
        <v>0</v>
      </c>
      <c r="G215" s="1">
        <f>SUM('Step 3'!G215:AD215)</f>
        <v>0</v>
      </c>
      <c r="H215" s="1">
        <f>SUM('Step 3'!H215:AE215)</f>
        <v>0</v>
      </c>
      <c r="I215" s="1">
        <f>SUM('Step 3'!I215:AF215)</f>
        <v>0</v>
      </c>
    </row>
    <row r="216" spans="1:9" x14ac:dyDescent="0.35">
      <c r="A216" s="4" t="str">
        <f>'Step 3'!A216</f>
        <v>Pittsburg town, NH</v>
      </c>
      <c r="B216" s="1">
        <f>SUM('Step 3'!B216:Y216)</f>
        <v>535</v>
      </c>
      <c r="C216" s="1">
        <f>SUM('Step 3'!C216:Z216)</f>
        <v>532</v>
      </c>
      <c r="D216" s="1">
        <f>SUM('Step 3'!D216:AA216)</f>
        <v>526</v>
      </c>
      <c r="E216" s="1">
        <f>SUM('Step 3'!E216:AB216)</f>
        <v>520</v>
      </c>
      <c r="F216" s="1">
        <f>SUM('Step 3'!F216:AC216)</f>
        <v>501</v>
      </c>
      <c r="G216" s="1">
        <f>SUM('Step 3'!G216:AD216)</f>
        <v>491</v>
      </c>
      <c r="H216" s="1">
        <f>SUM('Step 3'!H216:AE216)</f>
        <v>486</v>
      </c>
      <c r="I216" s="1">
        <f>SUM('Step 3'!I216:AF216)</f>
        <v>482</v>
      </c>
    </row>
    <row r="217" spans="1:9" x14ac:dyDescent="0.35">
      <c r="A217" s="4" t="str">
        <f>'Step 3'!A217</f>
        <v>Pittsfield town, NH</v>
      </c>
      <c r="B217" s="1">
        <f>SUM('Step 3'!B217:Y217)</f>
        <v>2666</v>
      </c>
      <c r="C217" s="1">
        <f>SUM('Step 3'!C217:Z217)</f>
        <v>2620</v>
      </c>
      <c r="D217" s="1">
        <f>SUM('Step 3'!D217:AA217)</f>
        <v>2569</v>
      </c>
      <c r="E217" s="1">
        <f>SUM('Step 3'!E217:AB217)</f>
        <v>2536</v>
      </c>
      <c r="F217" s="1">
        <f>SUM('Step 3'!F217:AC217)</f>
        <v>2482</v>
      </c>
      <c r="G217" s="1">
        <f>SUM('Step 3'!G217:AD217)</f>
        <v>2456</v>
      </c>
      <c r="H217" s="1">
        <f>SUM('Step 3'!H217:AE217)</f>
        <v>2423</v>
      </c>
      <c r="I217" s="1">
        <f>SUM('Step 3'!I217:AF217)</f>
        <v>2387</v>
      </c>
    </row>
    <row r="218" spans="1:9" x14ac:dyDescent="0.35">
      <c r="A218" s="4" t="str">
        <f>'Step 3'!A218</f>
        <v>Plainfield town, NH</v>
      </c>
      <c r="B218" s="1">
        <f>SUM('Step 3'!B218:Y218)</f>
        <v>973</v>
      </c>
      <c r="C218" s="1">
        <f>SUM('Step 3'!C218:Z218)</f>
        <v>975</v>
      </c>
      <c r="D218" s="1">
        <f>SUM('Step 3'!D218:AA218)</f>
        <v>973</v>
      </c>
      <c r="E218" s="1">
        <f>SUM('Step 3'!E218:AB218)</f>
        <v>961</v>
      </c>
      <c r="F218" s="1">
        <f>SUM('Step 3'!F218:AC218)</f>
        <v>949</v>
      </c>
      <c r="G218" s="1">
        <f>SUM('Step 3'!G218:AD218)</f>
        <v>941</v>
      </c>
      <c r="H218" s="1">
        <f>SUM('Step 3'!H218:AE218)</f>
        <v>926</v>
      </c>
      <c r="I218" s="1">
        <f>SUM('Step 3'!I218:AF218)</f>
        <v>913</v>
      </c>
    </row>
    <row r="219" spans="1:9" x14ac:dyDescent="0.35">
      <c r="A219" s="4" t="str">
        <f>'Step 3'!A219</f>
        <v>Plaistow town, NH</v>
      </c>
      <c r="B219" s="1">
        <f>SUM('Step 3'!B219:Y219)</f>
        <v>6850</v>
      </c>
      <c r="C219" s="1">
        <f>SUM('Step 3'!C219:Z219)</f>
        <v>6778</v>
      </c>
      <c r="D219" s="1">
        <f>SUM('Step 3'!D219:AA219)</f>
        <v>6710</v>
      </c>
      <c r="E219" s="1">
        <f>SUM('Step 3'!E219:AB219)</f>
        <v>6632</v>
      </c>
      <c r="F219" s="1">
        <f>SUM('Step 3'!F219:AC219)</f>
        <v>6545</v>
      </c>
      <c r="G219" s="1">
        <f>SUM('Step 3'!G219:AD219)</f>
        <v>6471</v>
      </c>
      <c r="H219" s="1">
        <f>SUM('Step 3'!H219:AE219)</f>
        <v>6389</v>
      </c>
      <c r="I219" s="1">
        <f>SUM('Step 3'!I219:AF219)</f>
        <v>6308</v>
      </c>
    </row>
    <row r="220" spans="1:9" x14ac:dyDescent="0.35">
      <c r="A220" s="4" t="str">
        <f>'Step 3'!A220</f>
        <v>Plymouth town, NH</v>
      </c>
      <c r="B220" s="1">
        <f>SUM('Step 3'!B220:Y220)</f>
        <v>4252</v>
      </c>
      <c r="C220" s="1">
        <f>SUM('Step 3'!C220:Z220)</f>
        <v>4231</v>
      </c>
      <c r="D220" s="1">
        <f>SUM('Step 3'!D220:AA220)</f>
        <v>4168</v>
      </c>
      <c r="E220" s="1">
        <f>SUM('Step 3'!E220:AB220)</f>
        <v>4075</v>
      </c>
      <c r="F220" s="1">
        <f>SUM('Step 3'!F220:AC220)</f>
        <v>4012</v>
      </c>
      <c r="G220" s="1">
        <f>SUM('Step 3'!G220:AD220)</f>
        <v>3943</v>
      </c>
      <c r="H220" s="1">
        <f>SUM('Step 3'!H220:AE220)</f>
        <v>3854</v>
      </c>
      <c r="I220" s="1">
        <f>SUM('Step 3'!I220:AF220)</f>
        <v>3807</v>
      </c>
    </row>
    <row r="221" spans="1:9" x14ac:dyDescent="0.35">
      <c r="A221" s="4" t="str">
        <f>'Step 3'!A221</f>
        <v>Plymouth, NH LMA</v>
      </c>
      <c r="B221" s="1">
        <f>SUM('Step 3'!B221:Y221)</f>
        <v>17552</v>
      </c>
      <c r="C221" s="1">
        <f>SUM('Step 3'!C221:Z221)</f>
        <v>17324</v>
      </c>
      <c r="D221" s="1">
        <f>SUM('Step 3'!D221:AA221)</f>
        <v>17104</v>
      </c>
      <c r="E221" s="1">
        <f>SUM('Step 3'!E221:AB221)</f>
        <v>16814</v>
      </c>
      <c r="F221" s="1">
        <f>SUM('Step 3'!F221:AC221)</f>
        <v>16593</v>
      </c>
      <c r="G221" s="1">
        <f>SUM('Step 3'!G221:AD221)</f>
        <v>16362</v>
      </c>
      <c r="H221" s="1">
        <f>SUM('Step 3'!H221:AE221)</f>
        <v>16078</v>
      </c>
      <c r="I221" s="1">
        <f>SUM('Step 3'!I221:AF221)</f>
        <v>15872</v>
      </c>
    </row>
    <row r="222" spans="1:9" x14ac:dyDescent="0.35">
      <c r="A222" s="4" t="str">
        <f>'Step 3'!A222</f>
        <v>Portsmouth city, NH</v>
      </c>
      <c r="B222" s="1">
        <f>SUM('Step 3'!B222:Y222)</f>
        <v>12139</v>
      </c>
      <c r="C222" s="1">
        <f>SUM('Step 3'!C222:Z222)</f>
        <v>11892</v>
      </c>
      <c r="D222" s="1">
        <f>SUM('Step 3'!D222:AA222)</f>
        <v>11662</v>
      </c>
      <c r="E222" s="1">
        <f>SUM('Step 3'!E222:AB222)</f>
        <v>11444</v>
      </c>
      <c r="F222" s="1">
        <f>SUM('Step 3'!F222:AC222)</f>
        <v>11251</v>
      </c>
      <c r="G222" s="1">
        <f>SUM('Step 3'!G222:AD222)</f>
        <v>11082</v>
      </c>
      <c r="H222" s="1">
        <f>SUM('Step 3'!H222:AE222)</f>
        <v>10910</v>
      </c>
      <c r="I222" s="1">
        <f>SUM('Step 3'!I222:AF222)</f>
        <v>10710</v>
      </c>
    </row>
    <row r="223" spans="1:9" x14ac:dyDescent="0.35">
      <c r="A223" s="4" t="str">
        <f>'Step 3'!A223</f>
        <v>Portsmouth, NH-ME Metropolitan NECTA</v>
      </c>
      <c r="B223" s="1">
        <f>SUM('Step 3'!B223:Y223)</f>
        <v>75912</v>
      </c>
      <c r="C223" s="1">
        <f>SUM('Step 3'!C223:Z223)</f>
        <v>74633</v>
      </c>
      <c r="D223" s="1">
        <f>SUM('Step 3'!D223:AA223)</f>
        <v>73455</v>
      </c>
      <c r="E223" s="1">
        <f>SUM('Step 3'!E223:AB223)</f>
        <v>72274</v>
      </c>
      <c r="F223" s="1">
        <f>SUM('Step 3'!F223:AC223)</f>
        <v>71194</v>
      </c>
      <c r="G223" s="1">
        <f>SUM('Step 3'!G223:AD223)</f>
        <v>70218</v>
      </c>
      <c r="H223" s="1">
        <f>SUM('Step 3'!H223:AE223)</f>
        <v>69193</v>
      </c>
      <c r="I223" s="1">
        <f>SUM('Step 3'!I223:AF223)</f>
        <v>68108</v>
      </c>
    </row>
    <row r="224" spans="1:9" x14ac:dyDescent="0.35">
      <c r="A224" s="4" t="str">
        <f>'Step 3'!A224</f>
        <v>Portsmouth, NH-ME Metropolitan NECTA, NH part</v>
      </c>
      <c r="B224" s="1">
        <f>SUM('Step 3'!B224:Y224)</f>
        <v>58395</v>
      </c>
      <c r="C224" s="1">
        <f>SUM('Step 3'!C224:Z224)</f>
        <v>57450</v>
      </c>
      <c r="D224" s="1">
        <f>SUM('Step 3'!D224:AA224)</f>
        <v>56587</v>
      </c>
      <c r="E224" s="1">
        <f>SUM('Step 3'!E224:AB224)</f>
        <v>55730</v>
      </c>
      <c r="F224" s="1">
        <f>SUM('Step 3'!F224:AC224)</f>
        <v>54942</v>
      </c>
      <c r="G224" s="1">
        <f>SUM('Step 3'!G224:AD224)</f>
        <v>54215</v>
      </c>
      <c r="H224" s="1">
        <f>SUM('Step 3'!H224:AE224)</f>
        <v>53427</v>
      </c>
      <c r="I224" s="1">
        <f>SUM('Step 3'!I224:AF224)</f>
        <v>52662</v>
      </c>
    </row>
    <row r="225" spans="1:9" x14ac:dyDescent="0.35">
      <c r="A225" s="4" t="str">
        <f>'Step 3'!A225</f>
        <v>Randolph town, NH</v>
      </c>
      <c r="B225" s="1">
        <f>SUM('Step 3'!B225:Y225)</f>
        <v>296</v>
      </c>
      <c r="C225" s="1">
        <f>SUM('Step 3'!C225:Z225)</f>
        <v>287</v>
      </c>
      <c r="D225" s="1">
        <f>SUM('Step 3'!D225:AA225)</f>
        <v>283</v>
      </c>
      <c r="E225" s="1">
        <f>SUM('Step 3'!E225:AB225)</f>
        <v>278</v>
      </c>
      <c r="F225" s="1">
        <f>SUM('Step 3'!F225:AC225)</f>
        <v>275</v>
      </c>
      <c r="G225" s="1">
        <f>SUM('Step 3'!G225:AD225)</f>
        <v>270</v>
      </c>
      <c r="H225" s="1">
        <f>SUM('Step 3'!H225:AE225)</f>
        <v>267</v>
      </c>
      <c r="I225" s="1">
        <f>SUM('Step 3'!I225:AF225)</f>
        <v>264</v>
      </c>
    </row>
    <row r="226" spans="1:9" x14ac:dyDescent="0.35">
      <c r="A226" s="4" t="str">
        <f>'Step 3'!A226</f>
        <v>Raymond town, NH</v>
      </c>
      <c r="B226" s="1">
        <f>SUM('Step 3'!B226:Y226)</f>
        <v>7361</v>
      </c>
      <c r="C226" s="1">
        <f>SUM('Step 3'!C226:Z226)</f>
        <v>7257</v>
      </c>
      <c r="D226" s="1">
        <f>SUM('Step 3'!D226:AA226)</f>
        <v>7169</v>
      </c>
      <c r="E226" s="1">
        <f>SUM('Step 3'!E226:AB226)</f>
        <v>7073</v>
      </c>
      <c r="F226" s="1">
        <f>SUM('Step 3'!F226:AC226)</f>
        <v>6979</v>
      </c>
      <c r="G226" s="1">
        <f>SUM('Step 3'!G226:AD226)</f>
        <v>6901</v>
      </c>
      <c r="H226" s="1">
        <f>SUM('Step 3'!H226:AE226)</f>
        <v>6799</v>
      </c>
      <c r="I226" s="1">
        <f>SUM('Step 3'!I226:AF226)</f>
        <v>6708</v>
      </c>
    </row>
    <row r="227" spans="1:9" x14ac:dyDescent="0.35">
      <c r="A227" s="4" t="str">
        <f>'Step 3'!A227</f>
        <v>Raymond, NH LMA</v>
      </c>
      <c r="B227" s="1">
        <f>SUM('Step 3'!B227:Y227)</f>
        <v>15609</v>
      </c>
      <c r="C227" s="1">
        <f>SUM('Step 3'!C227:Z227)</f>
        <v>15387</v>
      </c>
      <c r="D227" s="1">
        <f>SUM('Step 3'!D227:AA227)</f>
        <v>15182</v>
      </c>
      <c r="E227" s="1">
        <f>SUM('Step 3'!E227:AB227)</f>
        <v>14969</v>
      </c>
      <c r="F227" s="1">
        <f>SUM('Step 3'!F227:AC227)</f>
        <v>14770</v>
      </c>
      <c r="G227" s="1">
        <f>SUM('Step 3'!G227:AD227)</f>
        <v>14596</v>
      </c>
      <c r="H227" s="1">
        <f>SUM('Step 3'!H227:AE227)</f>
        <v>14383</v>
      </c>
      <c r="I227" s="1">
        <f>SUM('Step 3'!I227:AF227)</f>
        <v>14208</v>
      </c>
    </row>
    <row r="228" spans="1:9" x14ac:dyDescent="0.35">
      <c r="A228" s="4" t="str">
        <f>'Step 3'!A228</f>
        <v>Richmond town, NH</v>
      </c>
      <c r="B228" s="1">
        <f>SUM('Step 3'!B228:Y228)</f>
        <v>700</v>
      </c>
      <c r="C228" s="1">
        <f>SUM('Step 3'!C228:Z228)</f>
        <v>688</v>
      </c>
      <c r="D228" s="1">
        <f>SUM('Step 3'!D228:AA228)</f>
        <v>681</v>
      </c>
      <c r="E228" s="1">
        <f>SUM('Step 3'!E228:AB228)</f>
        <v>675</v>
      </c>
      <c r="F228" s="1">
        <f>SUM('Step 3'!F228:AC228)</f>
        <v>665</v>
      </c>
      <c r="G228" s="1">
        <f>SUM('Step 3'!G228:AD228)</f>
        <v>663</v>
      </c>
      <c r="H228" s="1">
        <f>SUM('Step 3'!H228:AE228)</f>
        <v>657</v>
      </c>
      <c r="I228" s="1">
        <f>SUM('Step 3'!I228:AF228)</f>
        <v>645</v>
      </c>
    </row>
    <row r="229" spans="1:9" x14ac:dyDescent="0.35">
      <c r="A229" s="4" t="str">
        <f>'Step 3'!A229</f>
        <v>Rindge town, NH</v>
      </c>
      <c r="B229" s="1">
        <f>SUM('Step 3'!B229:Y229)</f>
        <v>4028</v>
      </c>
      <c r="C229" s="1">
        <f>SUM('Step 3'!C229:Z229)</f>
        <v>3981</v>
      </c>
      <c r="D229" s="1">
        <f>SUM('Step 3'!D229:AA229)</f>
        <v>3931</v>
      </c>
      <c r="E229" s="1">
        <f>SUM('Step 3'!E229:AB229)</f>
        <v>3867</v>
      </c>
      <c r="F229" s="1">
        <f>SUM('Step 3'!F229:AC229)</f>
        <v>3798</v>
      </c>
      <c r="G229" s="1">
        <f>SUM('Step 3'!G229:AD229)</f>
        <v>3747</v>
      </c>
      <c r="H229" s="1">
        <f>SUM('Step 3'!H229:AE229)</f>
        <v>3697</v>
      </c>
      <c r="I229" s="1">
        <f>SUM('Step 3'!I229:AF229)</f>
        <v>3660</v>
      </c>
    </row>
    <row r="230" spans="1:9" x14ac:dyDescent="0.35">
      <c r="A230" s="4" t="str">
        <f>'Step 3'!A230</f>
        <v>Rochester city, NH</v>
      </c>
      <c r="B230" s="1">
        <f>SUM('Step 3'!B230:Y230)</f>
        <v>19198</v>
      </c>
      <c r="C230" s="1">
        <f>SUM('Step 3'!C230:Z230)</f>
        <v>18845</v>
      </c>
      <c r="D230" s="1">
        <f>SUM('Step 3'!D230:AA230)</f>
        <v>18515</v>
      </c>
      <c r="E230" s="1">
        <f>SUM('Step 3'!E230:AB230)</f>
        <v>18187</v>
      </c>
      <c r="F230" s="1">
        <f>SUM('Step 3'!F230:AC230)</f>
        <v>17866</v>
      </c>
      <c r="G230" s="1">
        <f>SUM('Step 3'!G230:AD230)</f>
        <v>17563</v>
      </c>
      <c r="H230" s="1">
        <f>SUM('Step 3'!H230:AE230)</f>
        <v>17243</v>
      </c>
      <c r="I230" s="1">
        <f>SUM('Step 3'!I230:AF230)</f>
        <v>16946</v>
      </c>
    </row>
    <row r="231" spans="1:9" x14ac:dyDescent="0.35">
      <c r="A231" s="4" t="str">
        <f>'Step 3'!A231</f>
        <v>Rockingham County, NH</v>
      </c>
      <c r="B231" s="1">
        <f>SUM('Step 3'!B231:Y231)</f>
        <v>213320</v>
      </c>
      <c r="C231" s="1">
        <f>SUM('Step 3'!C231:Z231)</f>
        <v>210481</v>
      </c>
      <c r="D231" s="1">
        <f>SUM('Step 3'!D231:AA231)</f>
        <v>207846</v>
      </c>
      <c r="E231" s="1">
        <f>SUM('Step 3'!E231:AB231)</f>
        <v>205148</v>
      </c>
      <c r="F231" s="1">
        <f>SUM('Step 3'!F231:AC231)</f>
        <v>202482</v>
      </c>
      <c r="G231" s="1">
        <f>SUM('Step 3'!G231:AD231)</f>
        <v>200073</v>
      </c>
      <c r="H231" s="1">
        <f>SUM('Step 3'!H231:AE231)</f>
        <v>197514</v>
      </c>
      <c r="I231" s="1">
        <f>SUM('Step 3'!I231:AF231)</f>
        <v>195201</v>
      </c>
    </row>
    <row r="232" spans="1:9" x14ac:dyDescent="0.35">
      <c r="A232" s="4" t="str">
        <f>'Step 3'!A232</f>
        <v>Rollinsford town, NH</v>
      </c>
      <c r="B232" s="1">
        <f>SUM('Step 3'!B232:Y232)</f>
        <v>1487</v>
      </c>
      <c r="C232" s="1">
        <f>SUM('Step 3'!C232:Z232)</f>
        <v>1457</v>
      </c>
      <c r="D232" s="1">
        <f>SUM('Step 3'!D232:AA232)</f>
        <v>1431</v>
      </c>
      <c r="E232" s="1">
        <f>SUM('Step 3'!E232:AB232)</f>
        <v>1404</v>
      </c>
      <c r="F232" s="1">
        <f>SUM('Step 3'!F232:AC232)</f>
        <v>1375</v>
      </c>
      <c r="G232" s="1">
        <f>SUM('Step 3'!G232:AD232)</f>
        <v>1350</v>
      </c>
      <c r="H232" s="1">
        <f>SUM('Step 3'!H232:AE232)</f>
        <v>1329</v>
      </c>
      <c r="I232" s="1">
        <f>SUM('Step 3'!I232:AF232)</f>
        <v>1301</v>
      </c>
    </row>
    <row r="233" spans="1:9" x14ac:dyDescent="0.35">
      <c r="A233" s="4" t="str">
        <f>'Step 3'!A233</f>
        <v>Roxbury town, NH</v>
      </c>
      <c r="B233" s="1">
        <f>SUM('Step 3'!B233:Y233)</f>
        <v>164</v>
      </c>
      <c r="C233" s="1">
        <f>SUM('Step 3'!C233:Z233)</f>
        <v>163</v>
      </c>
      <c r="D233" s="1">
        <f>SUM('Step 3'!D233:AA233)</f>
        <v>161</v>
      </c>
      <c r="E233" s="1">
        <f>SUM('Step 3'!E233:AB233)</f>
        <v>159</v>
      </c>
      <c r="F233" s="1">
        <f>SUM('Step 3'!F233:AC233)</f>
        <v>159</v>
      </c>
      <c r="G233" s="1">
        <f>SUM('Step 3'!G233:AD233)</f>
        <v>158</v>
      </c>
      <c r="H233" s="1">
        <f>SUM('Step 3'!H233:AE233)</f>
        <v>155</v>
      </c>
      <c r="I233" s="1">
        <f>SUM('Step 3'!I233:AF233)</f>
        <v>157</v>
      </c>
    </row>
    <row r="234" spans="1:9" x14ac:dyDescent="0.35">
      <c r="A234" s="4" t="str">
        <f>'Step 3'!A234</f>
        <v>Rumney town, NH</v>
      </c>
      <c r="B234" s="1">
        <f>SUM('Step 3'!B234:Y234)</f>
        <v>825</v>
      </c>
      <c r="C234" s="1">
        <f>SUM('Step 3'!C234:Z234)</f>
        <v>822</v>
      </c>
      <c r="D234" s="1">
        <f>SUM('Step 3'!D234:AA234)</f>
        <v>822</v>
      </c>
      <c r="E234" s="1">
        <f>SUM('Step 3'!E234:AB234)</f>
        <v>817</v>
      </c>
      <c r="F234" s="1">
        <f>SUM('Step 3'!F234:AC234)</f>
        <v>813</v>
      </c>
      <c r="G234" s="1">
        <f>SUM('Step 3'!G234:AD234)</f>
        <v>802</v>
      </c>
      <c r="H234" s="1">
        <f>SUM('Step 3'!H234:AE234)</f>
        <v>788</v>
      </c>
      <c r="I234" s="1">
        <f>SUM('Step 3'!I234:AF234)</f>
        <v>780</v>
      </c>
    </row>
    <row r="235" spans="1:9" x14ac:dyDescent="0.35">
      <c r="A235" s="4" t="str">
        <f>'Step 3'!A235</f>
        <v>Rye town, NH</v>
      </c>
      <c r="B235" s="1">
        <f>SUM('Step 3'!B235:Y235)</f>
        <v>3011</v>
      </c>
      <c r="C235" s="1">
        <f>SUM('Step 3'!C235:Z235)</f>
        <v>2955</v>
      </c>
      <c r="D235" s="1">
        <f>SUM('Step 3'!D235:AA235)</f>
        <v>2916</v>
      </c>
      <c r="E235" s="1">
        <f>SUM('Step 3'!E235:AB235)</f>
        <v>2880</v>
      </c>
      <c r="F235" s="1">
        <f>SUM('Step 3'!F235:AC235)</f>
        <v>2851</v>
      </c>
      <c r="G235" s="1">
        <f>SUM('Step 3'!G235:AD235)</f>
        <v>2822</v>
      </c>
      <c r="H235" s="1">
        <f>SUM('Step 3'!H235:AE235)</f>
        <v>2793</v>
      </c>
      <c r="I235" s="1">
        <f>SUM('Step 3'!I235:AF235)</f>
        <v>2762</v>
      </c>
    </row>
    <row r="236" spans="1:9" x14ac:dyDescent="0.35">
      <c r="A236" s="4" t="str">
        <f>'Step 3'!A236</f>
        <v>Salem town, NH</v>
      </c>
      <c r="B236" s="1">
        <f>SUM('Step 3'!B236:Y236)</f>
        <v>24967</v>
      </c>
      <c r="C236" s="1">
        <f>SUM('Step 3'!C236:Z236)</f>
        <v>24637</v>
      </c>
      <c r="D236" s="1">
        <f>SUM('Step 3'!D236:AA236)</f>
        <v>24345</v>
      </c>
      <c r="E236" s="1">
        <f>SUM('Step 3'!E236:AB236)</f>
        <v>23998</v>
      </c>
      <c r="F236" s="1">
        <f>SUM('Step 3'!F236:AC236)</f>
        <v>23655</v>
      </c>
      <c r="G236" s="1">
        <f>SUM('Step 3'!G236:AD236)</f>
        <v>23371</v>
      </c>
      <c r="H236" s="1">
        <f>SUM('Step 3'!H236:AE236)</f>
        <v>23102</v>
      </c>
      <c r="I236" s="1">
        <f>SUM('Step 3'!I236:AF236)</f>
        <v>22844</v>
      </c>
    </row>
    <row r="237" spans="1:9" x14ac:dyDescent="0.35">
      <c r="A237" s="4" t="str">
        <f>'Step 3'!A237</f>
        <v>Salisbury town, NH</v>
      </c>
      <c r="B237" s="1">
        <f>SUM('Step 3'!B237:Y237)</f>
        <v>785</v>
      </c>
      <c r="C237" s="1">
        <f>SUM('Step 3'!C237:Z237)</f>
        <v>771</v>
      </c>
      <c r="D237" s="1">
        <f>SUM('Step 3'!D237:AA237)</f>
        <v>762</v>
      </c>
      <c r="E237" s="1">
        <f>SUM('Step 3'!E237:AB237)</f>
        <v>759</v>
      </c>
      <c r="F237" s="1">
        <f>SUM('Step 3'!F237:AC237)</f>
        <v>748</v>
      </c>
      <c r="G237" s="1">
        <f>SUM('Step 3'!G237:AD237)</f>
        <v>745</v>
      </c>
      <c r="H237" s="1">
        <f>SUM('Step 3'!H237:AE237)</f>
        <v>737</v>
      </c>
      <c r="I237" s="1">
        <f>SUM('Step 3'!I237:AF237)</f>
        <v>724</v>
      </c>
    </row>
    <row r="238" spans="1:9" x14ac:dyDescent="0.35">
      <c r="A238" s="4" t="str">
        <f>'Step 3'!A238</f>
        <v>Sanbornton town, NH</v>
      </c>
      <c r="B238" s="1">
        <f>SUM('Step 3'!B238:Y238)</f>
        <v>1669</v>
      </c>
      <c r="C238" s="1">
        <f>SUM('Step 3'!C238:Z238)</f>
        <v>1652</v>
      </c>
      <c r="D238" s="1">
        <f>SUM('Step 3'!D238:AA238)</f>
        <v>1633</v>
      </c>
      <c r="E238" s="1">
        <f>SUM('Step 3'!E238:AB238)</f>
        <v>1605</v>
      </c>
      <c r="F238" s="1">
        <f>SUM('Step 3'!F238:AC238)</f>
        <v>1581</v>
      </c>
      <c r="G238" s="1">
        <f>SUM('Step 3'!G238:AD238)</f>
        <v>1564</v>
      </c>
      <c r="H238" s="1">
        <f>SUM('Step 3'!H238:AE238)</f>
        <v>1541</v>
      </c>
      <c r="I238" s="1">
        <f>SUM('Step 3'!I238:AF238)</f>
        <v>1515</v>
      </c>
    </row>
    <row r="239" spans="1:9" x14ac:dyDescent="0.35">
      <c r="A239" s="4" t="str">
        <f>'Step 3'!A239</f>
        <v>Sandown town, NH</v>
      </c>
      <c r="B239" s="1">
        <f>SUM('Step 3'!B239:Y239)</f>
        <v>5002</v>
      </c>
      <c r="C239" s="1">
        <f>SUM('Step 3'!C239:Z239)</f>
        <v>4982</v>
      </c>
      <c r="D239" s="1">
        <f>SUM('Step 3'!D239:AA239)</f>
        <v>4960</v>
      </c>
      <c r="E239" s="1">
        <f>SUM('Step 3'!E239:AB239)</f>
        <v>4953</v>
      </c>
      <c r="F239" s="1">
        <f>SUM('Step 3'!F239:AC239)</f>
        <v>4925</v>
      </c>
      <c r="G239" s="1">
        <f>SUM('Step 3'!G239:AD239)</f>
        <v>4899</v>
      </c>
      <c r="H239" s="1">
        <f>SUM('Step 3'!H239:AE239)</f>
        <v>4865</v>
      </c>
      <c r="I239" s="1">
        <f>SUM('Step 3'!I239:AF239)</f>
        <v>4836</v>
      </c>
    </row>
    <row r="240" spans="1:9" x14ac:dyDescent="0.35">
      <c r="A240" s="4" t="str">
        <f>'Step 3'!A240</f>
        <v>Sandwich town, NH</v>
      </c>
      <c r="B240" s="1">
        <f>SUM('Step 3'!B240:Y240)</f>
        <v>634</v>
      </c>
      <c r="C240" s="1">
        <f>SUM('Step 3'!C240:Z240)</f>
        <v>628</v>
      </c>
      <c r="D240" s="1">
        <f>SUM('Step 3'!D240:AA240)</f>
        <v>619</v>
      </c>
      <c r="E240" s="1">
        <f>SUM('Step 3'!E240:AB240)</f>
        <v>609</v>
      </c>
      <c r="F240" s="1">
        <f>SUM('Step 3'!F240:AC240)</f>
        <v>602</v>
      </c>
      <c r="G240" s="1">
        <f>SUM('Step 3'!G240:AD240)</f>
        <v>597</v>
      </c>
      <c r="H240" s="1">
        <f>SUM('Step 3'!H240:AE240)</f>
        <v>591</v>
      </c>
      <c r="I240" s="1">
        <f>SUM('Step 3'!I240:AF240)</f>
        <v>585</v>
      </c>
    </row>
    <row r="241" spans="1:9" x14ac:dyDescent="0.35">
      <c r="A241" s="4" t="str">
        <f>'Step 3'!A241</f>
        <v>Seabrook town, NH</v>
      </c>
      <c r="B241" s="1">
        <f>SUM('Step 3'!B241:Y241)</f>
        <v>8957</v>
      </c>
      <c r="C241" s="1">
        <f>SUM('Step 3'!C241:Z241)</f>
        <v>8871</v>
      </c>
      <c r="D241" s="1">
        <f>SUM('Step 3'!D241:AA241)</f>
        <v>8809</v>
      </c>
      <c r="E241" s="1">
        <f>SUM('Step 3'!E241:AB241)</f>
        <v>8747</v>
      </c>
      <c r="F241" s="1">
        <f>SUM('Step 3'!F241:AC241)</f>
        <v>8642</v>
      </c>
      <c r="G241" s="1">
        <f>SUM('Step 3'!G241:AD241)</f>
        <v>8549</v>
      </c>
      <c r="H241" s="1">
        <f>SUM('Step 3'!H241:AE241)</f>
        <v>8455</v>
      </c>
      <c r="I241" s="1">
        <f>SUM('Step 3'!I241:AF241)</f>
        <v>8354</v>
      </c>
    </row>
    <row r="242" spans="1:9" x14ac:dyDescent="0.35">
      <c r="A242" s="4" t="str">
        <f>'Step 3'!A242</f>
        <v>Sharon town, NH</v>
      </c>
      <c r="B242" s="1">
        <f>SUM('Step 3'!B242:Y242)</f>
        <v>209</v>
      </c>
      <c r="C242" s="1">
        <f>SUM('Step 3'!C242:Z242)</f>
        <v>211</v>
      </c>
      <c r="D242" s="1">
        <f>SUM('Step 3'!D242:AA242)</f>
        <v>212</v>
      </c>
      <c r="E242" s="1">
        <f>SUM('Step 3'!E242:AB242)</f>
        <v>209</v>
      </c>
      <c r="F242" s="1">
        <f>SUM('Step 3'!F242:AC242)</f>
        <v>206</v>
      </c>
      <c r="G242" s="1">
        <f>SUM('Step 3'!G242:AD242)</f>
        <v>207</v>
      </c>
      <c r="H242" s="1">
        <f>SUM('Step 3'!H242:AE242)</f>
        <v>208</v>
      </c>
      <c r="I242" s="1">
        <f>SUM('Step 3'!I242:AF242)</f>
        <v>208</v>
      </c>
    </row>
    <row r="243" spans="1:9" x14ac:dyDescent="0.35">
      <c r="A243" s="4" t="str">
        <f>'Step 3'!A243</f>
        <v>Shelburne town, NH</v>
      </c>
      <c r="B243" s="1">
        <f>SUM('Step 3'!B243:Y243)</f>
        <v>263</v>
      </c>
      <c r="C243" s="1">
        <f>SUM('Step 3'!C243:Z243)</f>
        <v>259</v>
      </c>
      <c r="D243" s="1">
        <f>SUM('Step 3'!D243:AA243)</f>
        <v>259</v>
      </c>
      <c r="E243" s="1">
        <f>SUM('Step 3'!E243:AB243)</f>
        <v>260</v>
      </c>
      <c r="F243" s="1">
        <f>SUM('Step 3'!F243:AC243)</f>
        <v>259</v>
      </c>
      <c r="G243" s="1">
        <f>SUM('Step 3'!G243:AD243)</f>
        <v>262</v>
      </c>
      <c r="H243" s="1">
        <f>SUM('Step 3'!H243:AE243)</f>
        <v>262</v>
      </c>
      <c r="I243" s="1">
        <f>SUM('Step 3'!I243:AF243)</f>
        <v>262</v>
      </c>
    </row>
    <row r="244" spans="1:9" x14ac:dyDescent="0.35">
      <c r="A244" s="4" t="str">
        <f>'Step 3'!A244</f>
        <v>Somersworth city, NH</v>
      </c>
      <c r="B244" s="1">
        <f>SUM('Step 3'!B244:Y244)</f>
        <v>7223</v>
      </c>
      <c r="C244" s="1">
        <f>SUM('Step 3'!C244:Z244)</f>
        <v>7118</v>
      </c>
      <c r="D244" s="1">
        <f>SUM('Step 3'!D244:AA244)</f>
        <v>7016</v>
      </c>
      <c r="E244" s="1">
        <f>SUM('Step 3'!E244:AB244)</f>
        <v>6900</v>
      </c>
      <c r="F244" s="1">
        <f>SUM('Step 3'!F244:AC244)</f>
        <v>6788</v>
      </c>
      <c r="G244" s="1">
        <f>SUM('Step 3'!G244:AD244)</f>
        <v>6701</v>
      </c>
      <c r="H244" s="1">
        <f>SUM('Step 3'!H244:AE244)</f>
        <v>6610</v>
      </c>
      <c r="I244" s="1">
        <f>SUM('Step 3'!I244:AF244)</f>
        <v>6519</v>
      </c>
    </row>
    <row r="245" spans="1:9" x14ac:dyDescent="0.35">
      <c r="A245" s="4" t="str">
        <f>'Step 3'!A245</f>
        <v>South Hampton town, NH</v>
      </c>
      <c r="B245" s="1">
        <f>SUM('Step 3'!B245:Y245)</f>
        <v>612</v>
      </c>
      <c r="C245" s="1">
        <f>SUM('Step 3'!C245:Z245)</f>
        <v>600</v>
      </c>
      <c r="D245" s="1">
        <f>SUM('Step 3'!D245:AA245)</f>
        <v>599</v>
      </c>
      <c r="E245" s="1">
        <f>SUM('Step 3'!E245:AB245)</f>
        <v>592</v>
      </c>
      <c r="F245" s="1">
        <f>SUM('Step 3'!F245:AC245)</f>
        <v>586</v>
      </c>
      <c r="G245" s="1">
        <f>SUM('Step 3'!G245:AD245)</f>
        <v>575</v>
      </c>
      <c r="H245" s="1">
        <f>SUM('Step 3'!H245:AE245)</f>
        <v>565</v>
      </c>
      <c r="I245" s="1">
        <f>SUM('Step 3'!I245:AF245)</f>
        <v>556</v>
      </c>
    </row>
    <row r="246" spans="1:9" x14ac:dyDescent="0.35">
      <c r="A246" s="4" t="str">
        <f>'Step 3'!A246</f>
        <v>Springfield town, NH</v>
      </c>
      <c r="B246" s="1">
        <f>SUM('Step 3'!B246:Y246)</f>
        <v>576</v>
      </c>
      <c r="C246" s="1">
        <f>SUM('Step 3'!C246:Z246)</f>
        <v>570</v>
      </c>
      <c r="D246" s="1">
        <f>SUM('Step 3'!D246:AA246)</f>
        <v>563</v>
      </c>
      <c r="E246" s="1">
        <f>SUM('Step 3'!E246:AB246)</f>
        <v>551</v>
      </c>
      <c r="F246" s="1">
        <f>SUM('Step 3'!F246:AC246)</f>
        <v>540</v>
      </c>
      <c r="G246" s="1">
        <f>SUM('Step 3'!G246:AD246)</f>
        <v>530</v>
      </c>
      <c r="H246" s="1">
        <f>SUM('Step 3'!H246:AE246)</f>
        <v>521</v>
      </c>
      <c r="I246" s="1">
        <f>SUM('Step 3'!I246:AF246)</f>
        <v>514</v>
      </c>
    </row>
    <row r="247" spans="1:9" x14ac:dyDescent="0.35">
      <c r="A247" s="4" t="str">
        <f>'Step 3'!A247</f>
        <v>Stark town, NH</v>
      </c>
      <c r="B247" s="1">
        <f>SUM('Step 3'!B247:Y247)</f>
        <v>483</v>
      </c>
      <c r="C247" s="1">
        <f>SUM('Step 3'!C247:Z247)</f>
        <v>469</v>
      </c>
      <c r="D247" s="1">
        <f>SUM('Step 3'!D247:AA247)</f>
        <v>469</v>
      </c>
      <c r="E247" s="1">
        <f>SUM('Step 3'!E247:AB247)</f>
        <v>462</v>
      </c>
      <c r="F247" s="1">
        <f>SUM('Step 3'!F247:AC247)</f>
        <v>452</v>
      </c>
      <c r="G247" s="1">
        <f>SUM('Step 3'!G247:AD247)</f>
        <v>444</v>
      </c>
      <c r="H247" s="1">
        <f>SUM('Step 3'!H247:AE247)</f>
        <v>436</v>
      </c>
      <c r="I247" s="1">
        <f>SUM('Step 3'!I247:AF247)</f>
        <v>428</v>
      </c>
    </row>
    <row r="248" spans="1:9" x14ac:dyDescent="0.35">
      <c r="A248" s="4" t="str">
        <f>'Step 3'!A248</f>
        <v>Stewartstown town, NH</v>
      </c>
      <c r="B248" s="1">
        <f>SUM('Step 3'!B248:Y248)</f>
        <v>626</v>
      </c>
      <c r="C248" s="1">
        <f>SUM('Step 3'!C248:Z248)</f>
        <v>614</v>
      </c>
      <c r="D248" s="1">
        <f>SUM('Step 3'!D248:AA248)</f>
        <v>608</v>
      </c>
      <c r="E248" s="1">
        <f>SUM('Step 3'!E248:AB248)</f>
        <v>601</v>
      </c>
      <c r="F248" s="1">
        <f>SUM('Step 3'!F248:AC248)</f>
        <v>588</v>
      </c>
      <c r="G248" s="1">
        <f>SUM('Step 3'!G248:AD248)</f>
        <v>576</v>
      </c>
      <c r="H248" s="1">
        <f>SUM('Step 3'!H248:AE248)</f>
        <v>567</v>
      </c>
      <c r="I248" s="1">
        <f>SUM('Step 3'!I248:AF248)</f>
        <v>563</v>
      </c>
    </row>
    <row r="249" spans="1:9" x14ac:dyDescent="0.35">
      <c r="A249" s="4" t="str">
        <f>'Step 3'!A249</f>
        <v>Stoddard town, NH</v>
      </c>
      <c r="B249" s="1">
        <f>SUM('Step 3'!B249:Y249)</f>
        <v>641</v>
      </c>
      <c r="C249" s="1">
        <f>SUM('Step 3'!C249:Z249)</f>
        <v>632</v>
      </c>
      <c r="D249" s="1">
        <f>SUM('Step 3'!D249:AA249)</f>
        <v>629</v>
      </c>
      <c r="E249" s="1">
        <f>SUM('Step 3'!E249:AB249)</f>
        <v>623</v>
      </c>
      <c r="F249" s="1">
        <f>SUM('Step 3'!F249:AC249)</f>
        <v>613</v>
      </c>
      <c r="G249" s="1">
        <f>SUM('Step 3'!G249:AD249)</f>
        <v>601</v>
      </c>
      <c r="H249" s="1">
        <f>SUM('Step 3'!H249:AE249)</f>
        <v>592</v>
      </c>
      <c r="I249" s="1">
        <f>SUM('Step 3'!I249:AF249)</f>
        <v>581</v>
      </c>
    </row>
    <row r="250" spans="1:9" x14ac:dyDescent="0.35">
      <c r="A250" s="4" t="str">
        <f>'Step 3'!A250</f>
        <v>Strafford County, NH</v>
      </c>
      <c r="B250" s="1">
        <f>SUM('Step 3'!B250:Y250)</f>
        <v>74612</v>
      </c>
      <c r="C250" s="1">
        <f>SUM('Step 3'!C250:Z250)</f>
        <v>73517</v>
      </c>
      <c r="D250" s="1">
        <f>SUM('Step 3'!D250:AA250)</f>
        <v>72404</v>
      </c>
      <c r="E250" s="1">
        <f>SUM('Step 3'!E250:AB250)</f>
        <v>71170</v>
      </c>
      <c r="F250" s="1">
        <f>SUM('Step 3'!F250:AC250)</f>
        <v>70128</v>
      </c>
      <c r="G250" s="1">
        <f>SUM('Step 3'!G250:AD250)</f>
        <v>69160</v>
      </c>
      <c r="H250" s="1">
        <f>SUM('Step 3'!H250:AE250)</f>
        <v>68035</v>
      </c>
      <c r="I250" s="1">
        <f>SUM('Step 3'!I250:AF250)</f>
        <v>67077</v>
      </c>
    </row>
    <row r="251" spans="1:9" x14ac:dyDescent="0.35">
      <c r="A251" s="4" t="str">
        <f>'Step 3'!A251</f>
        <v>Strafford town, NH</v>
      </c>
      <c r="B251" s="1">
        <f>SUM('Step 3'!B251:Y251)</f>
        <v>2142</v>
      </c>
      <c r="C251" s="1">
        <f>SUM('Step 3'!C251:Z251)</f>
        <v>2109</v>
      </c>
      <c r="D251" s="1">
        <f>SUM('Step 3'!D251:AA251)</f>
        <v>2074</v>
      </c>
      <c r="E251" s="1">
        <f>SUM('Step 3'!E251:AB251)</f>
        <v>2051</v>
      </c>
      <c r="F251" s="1">
        <f>SUM('Step 3'!F251:AC251)</f>
        <v>2035</v>
      </c>
      <c r="G251" s="1">
        <f>SUM('Step 3'!G251:AD251)</f>
        <v>2009</v>
      </c>
      <c r="H251" s="1">
        <f>SUM('Step 3'!H251:AE251)</f>
        <v>1966</v>
      </c>
      <c r="I251" s="1">
        <f>SUM('Step 3'!I251:AF251)</f>
        <v>1932</v>
      </c>
    </row>
    <row r="252" spans="1:9" x14ac:dyDescent="0.35">
      <c r="A252" s="4" t="str">
        <f>'Step 3'!A252</f>
        <v>Stratford town, NH</v>
      </c>
      <c r="B252" s="1">
        <f>SUM('Step 3'!B252:Y252)</f>
        <v>637</v>
      </c>
      <c r="C252" s="1">
        <f>SUM('Step 3'!C252:Z252)</f>
        <v>628</v>
      </c>
      <c r="D252" s="1">
        <f>SUM('Step 3'!D252:AA252)</f>
        <v>618</v>
      </c>
      <c r="E252" s="1">
        <f>SUM('Step 3'!E252:AB252)</f>
        <v>612</v>
      </c>
      <c r="F252" s="1">
        <f>SUM('Step 3'!F252:AC252)</f>
        <v>600</v>
      </c>
      <c r="G252" s="1">
        <f>SUM('Step 3'!G252:AD252)</f>
        <v>594</v>
      </c>
      <c r="H252" s="1">
        <f>SUM('Step 3'!H252:AE252)</f>
        <v>589</v>
      </c>
      <c r="I252" s="1">
        <f>SUM('Step 3'!I252:AF252)</f>
        <v>578</v>
      </c>
    </row>
    <row r="253" spans="1:9" x14ac:dyDescent="0.35">
      <c r="A253" s="4" t="str">
        <f>'Step 3'!A253</f>
        <v>Stratham town, NH</v>
      </c>
      <c r="B253" s="1">
        <f>SUM('Step 3'!B253:Y253)</f>
        <v>3961</v>
      </c>
      <c r="C253" s="1">
        <f>SUM('Step 3'!C253:Z253)</f>
        <v>3905</v>
      </c>
      <c r="D253" s="1">
        <f>SUM('Step 3'!D253:AA253)</f>
        <v>3835</v>
      </c>
      <c r="E253" s="1">
        <f>SUM('Step 3'!E253:AB253)</f>
        <v>3763</v>
      </c>
      <c r="F253" s="1">
        <f>SUM('Step 3'!F253:AC253)</f>
        <v>3694</v>
      </c>
      <c r="G253" s="1">
        <f>SUM('Step 3'!G253:AD253)</f>
        <v>3635</v>
      </c>
      <c r="H253" s="1">
        <f>SUM('Step 3'!H253:AE253)</f>
        <v>3562</v>
      </c>
      <c r="I253" s="1">
        <f>SUM('Step 3'!I253:AF253)</f>
        <v>3501</v>
      </c>
    </row>
    <row r="254" spans="1:9" x14ac:dyDescent="0.35">
      <c r="A254" s="4" t="str">
        <f>'Step 3'!A254</f>
        <v>Sugar Hill town, NH</v>
      </c>
      <c r="B254" s="1">
        <f>SUM('Step 3'!B254:Y254)</f>
        <v>288</v>
      </c>
      <c r="C254" s="1">
        <f>SUM('Step 3'!C254:Z254)</f>
        <v>285</v>
      </c>
      <c r="D254" s="1">
        <f>SUM('Step 3'!D254:AA254)</f>
        <v>282</v>
      </c>
      <c r="E254" s="1">
        <f>SUM('Step 3'!E254:AB254)</f>
        <v>277</v>
      </c>
      <c r="F254" s="1">
        <f>SUM('Step 3'!F254:AC254)</f>
        <v>274</v>
      </c>
      <c r="G254" s="1">
        <f>SUM('Step 3'!G254:AD254)</f>
        <v>275</v>
      </c>
      <c r="H254" s="1">
        <f>SUM('Step 3'!H254:AE254)</f>
        <v>274</v>
      </c>
      <c r="I254" s="1">
        <f>SUM('Step 3'!I254:AF254)</f>
        <v>272</v>
      </c>
    </row>
    <row r="255" spans="1:9" x14ac:dyDescent="0.35">
      <c r="A255" s="4" t="str">
        <f>'Step 3'!A255</f>
        <v>Sullivan County, NH</v>
      </c>
      <c r="B255" s="1">
        <f>SUM('Step 3'!B255:Y255)</f>
        <v>22259</v>
      </c>
      <c r="C255" s="1">
        <f>SUM('Step 3'!C255:Z255)</f>
        <v>21963</v>
      </c>
      <c r="D255" s="1">
        <f>SUM('Step 3'!D255:AA255)</f>
        <v>21701</v>
      </c>
      <c r="E255" s="1">
        <f>SUM('Step 3'!E255:AB255)</f>
        <v>21384</v>
      </c>
      <c r="F255" s="1">
        <f>SUM('Step 3'!F255:AC255)</f>
        <v>21128</v>
      </c>
      <c r="G255" s="1">
        <f>SUM('Step 3'!G255:AD255)</f>
        <v>20875</v>
      </c>
      <c r="H255" s="1">
        <f>SUM('Step 3'!H255:AE255)</f>
        <v>20584</v>
      </c>
      <c r="I255" s="1">
        <f>SUM('Step 3'!I255:AF255)</f>
        <v>20328</v>
      </c>
    </row>
    <row r="256" spans="1:9" x14ac:dyDescent="0.35">
      <c r="A256" s="4" t="str">
        <f>'Step 3'!A256</f>
        <v>Sullivan town, NH</v>
      </c>
      <c r="B256" s="1">
        <f>SUM('Step 3'!B256:Y256)</f>
        <v>419</v>
      </c>
      <c r="C256" s="1">
        <f>SUM('Step 3'!C256:Z256)</f>
        <v>413</v>
      </c>
      <c r="D256" s="1">
        <f>SUM('Step 3'!D256:AA256)</f>
        <v>406</v>
      </c>
      <c r="E256" s="1">
        <f>SUM('Step 3'!E256:AB256)</f>
        <v>397</v>
      </c>
      <c r="F256" s="1">
        <f>SUM('Step 3'!F256:AC256)</f>
        <v>394</v>
      </c>
      <c r="G256" s="1">
        <f>SUM('Step 3'!G256:AD256)</f>
        <v>391</v>
      </c>
      <c r="H256" s="1">
        <f>SUM('Step 3'!H256:AE256)</f>
        <v>390</v>
      </c>
      <c r="I256" s="1">
        <f>SUM('Step 3'!I256:AF256)</f>
        <v>383</v>
      </c>
    </row>
    <row r="257" spans="1:9" x14ac:dyDescent="0.35">
      <c r="A257" s="4" t="str">
        <f>'Step 3'!A257</f>
        <v>Sunapee town, NH</v>
      </c>
      <c r="B257" s="1">
        <f>SUM('Step 3'!B257:Y257)</f>
        <v>1532</v>
      </c>
      <c r="C257" s="1">
        <f>SUM('Step 3'!C257:Z257)</f>
        <v>1510</v>
      </c>
      <c r="D257" s="1">
        <f>SUM('Step 3'!D257:AA257)</f>
        <v>1488</v>
      </c>
      <c r="E257" s="1">
        <f>SUM('Step 3'!E257:AB257)</f>
        <v>1469</v>
      </c>
      <c r="F257" s="1">
        <f>SUM('Step 3'!F257:AC257)</f>
        <v>1454</v>
      </c>
      <c r="G257" s="1">
        <f>SUM('Step 3'!G257:AD257)</f>
        <v>1437</v>
      </c>
      <c r="H257" s="1">
        <f>SUM('Step 3'!H257:AE257)</f>
        <v>1419</v>
      </c>
      <c r="I257" s="1">
        <f>SUM('Step 3'!I257:AF257)</f>
        <v>1407</v>
      </c>
    </row>
    <row r="258" spans="1:9" x14ac:dyDescent="0.35">
      <c r="A258" s="4" t="str">
        <f>'Step 3'!A258</f>
        <v>Surry town, NH</v>
      </c>
      <c r="B258" s="1">
        <f>SUM('Step 3'!B258:Y258)</f>
        <v>432</v>
      </c>
      <c r="C258" s="1">
        <f>SUM('Step 3'!C258:Z258)</f>
        <v>433</v>
      </c>
      <c r="D258" s="1">
        <f>SUM('Step 3'!D258:AA258)</f>
        <v>435</v>
      </c>
      <c r="E258" s="1">
        <f>SUM('Step 3'!E258:AB258)</f>
        <v>439</v>
      </c>
      <c r="F258" s="1">
        <f>SUM('Step 3'!F258:AC258)</f>
        <v>442</v>
      </c>
      <c r="G258" s="1">
        <f>SUM('Step 3'!G258:AD258)</f>
        <v>446</v>
      </c>
      <c r="H258" s="1">
        <f>SUM('Step 3'!H258:AE258)</f>
        <v>451</v>
      </c>
      <c r="I258" s="1">
        <f>SUM('Step 3'!I258:AF258)</f>
        <v>453</v>
      </c>
    </row>
    <row r="259" spans="1:9" x14ac:dyDescent="0.35">
      <c r="A259" s="4" t="str">
        <f>'Step 3'!A259</f>
        <v>Sutton town, NH</v>
      </c>
      <c r="B259" s="1">
        <f>SUM('Step 3'!B259:Y259)</f>
        <v>779</v>
      </c>
      <c r="C259" s="1">
        <f>SUM('Step 3'!C259:Z259)</f>
        <v>764</v>
      </c>
      <c r="D259" s="1">
        <f>SUM('Step 3'!D259:AA259)</f>
        <v>754</v>
      </c>
      <c r="E259" s="1">
        <f>SUM('Step 3'!E259:AB259)</f>
        <v>746</v>
      </c>
      <c r="F259" s="1">
        <f>SUM('Step 3'!F259:AC259)</f>
        <v>745</v>
      </c>
      <c r="G259" s="1">
        <f>SUM('Step 3'!G259:AD259)</f>
        <v>737</v>
      </c>
      <c r="H259" s="1">
        <f>SUM('Step 3'!H259:AE259)</f>
        <v>727</v>
      </c>
      <c r="I259" s="1">
        <f>SUM('Step 3'!I259:AF259)</f>
        <v>717</v>
      </c>
    </row>
    <row r="260" spans="1:9" x14ac:dyDescent="0.35">
      <c r="A260" s="4" t="str">
        <f>'Step 3'!A260</f>
        <v>Swanzey town, NH</v>
      </c>
      <c r="B260" s="1">
        <f>SUM('Step 3'!B260:Y260)</f>
        <v>4109</v>
      </c>
      <c r="C260" s="1">
        <f>SUM('Step 3'!C260:Z260)</f>
        <v>4051</v>
      </c>
      <c r="D260" s="1">
        <f>SUM('Step 3'!D260:AA260)</f>
        <v>4004</v>
      </c>
      <c r="E260" s="1">
        <f>SUM('Step 3'!E260:AB260)</f>
        <v>3956</v>
      </c>
      <c r="F260" s="1">
        <f>SUM('Step 3'!F260:AC260)</f>
        <v>3887</v>
      </c>
      <c r="G260" s="1">
        <f>SUM('Step 3'!G260:AD260)</f>
        <v>3820</v>
      </c>
      <c r="H260" s="1">
        <f>SUM('Step 3'!H260:AE260)</f>
        <v>3749</v>
      </c>
      <c r="I260" s="1">
        <f>SUM('Step 3'!I260:AF260)</f>
        <v>3681</v>
      </c>
    </row>
    <row r="261" spans="1:9" x14ac:dyDescent="0.35">
      <c r="A261" s="4" t="str">
        <f>'Step 3'!A261</f>
        <v>Tamworth town, NH</v>
      </c>
      <c r="B261" s="1">
        <f>SUM('Step 3'!B261:Y261)</f>
        <v>1883</v>
      </c>
      <c r="C261" s="1">
        <f>SUM('Step 3'!C261:Z261)</f>
        <v>1853</v>
      </c>
      <c r="D261" s="1">
        <f>SUM('Step 3'!D261:AA261)</f>
        <v>1812</v>
      </c>
      <c r="E261" s="1">
        <f>SUM('Step 3'!E261:AB261)</f>
        <v>1775</v>
      </c>
      <c r="F261" s="1">
        <f>SUM('Step 3'!F261:AC261)</f>
        <v>1753</v>
      </c>
      <c r="G261" s="1">
        <f>SUM('Step 3'!G261:AD261)</f>
        <v>1733</v>
      </c>
      <c r="H261" s="1">
        <f>SUM('Step 3'!H261:AE261)</f>
        <v>1709</v>
      </c>
      <c r="I261" s="1">
        <f>SUM('Step 3'!I261:AF261)</f>
        <v>1687</v>
      </c>
    </row>
    <row r="262" spans="1:9" x14ac:dyDescent="0.35">
      <c r="A262" s="4" t="str">
        <f>'Step 3'!A262</f>
        <v>Temple town, NH</v>
      </c>
      <c r="B262" s="1">
        <f>SUM('Step 3'!B262:Y262)</f>
        <v>938</v>
      </c>
      <c r="C262" s="1">
        <f>SUM('Step 3'!C262:Z262)</f>
        <v>933</v>
      </c>
      <c r="D262" s="1">
        <f>SUM('Step 3'!D262:AA262)</f>
        <v>928</v>
      </c>
      <c r="E262" s="1">
        <f>SUM('Step 3'!E262:AB262)</f>
        <v>923</v>
      </c>
      <c r="F262" s="1">
        <f>SUM('Step 3'!F262:AC262)</f>
        <v>919</v>
      </c>
      <c r="G262" s="1">
        <f>SUM('Step 3'!G262:AD262)</f>
        <v>925</v>
      </c>
      <c r="H262" s="1">
        <f>SUM('Step 3'!H262:AE262)</f>
        <v>929</v>
      </c>
      <c r="I262" s="1">
        <f>SUM('Step 3'!I262:AF262)</f>
        <v>928</v>
      </c>
    </row>
    <row r="263" spans="1:9" x14ac:dyDescent="0.35">
      <c r="A263" s="4" t="str">
        <f>'Step 3'!A263</f>
        <v>Thornton town, NH</v>
      </c>
      <c r="B263" s="1">
        <f>SUM('Step 3'!B263:Y263)</f>
        <v>1451</v>
      </c>
      <c r="C263" s="1">
        <f>SUM('Step 3'!C263:Z263)</f>
        <v>1426</v>
      </c>
      <c r="D263" s="1">
        <f>SUM('Step 3'!D263:AA263)</f>
        <v>1410</v>
      </c>
      <c r="E263" s="1">
        <f>SUM('Step 3'!E263:AB263)</f>
        <v>1384</v>
      </c>
      <c r="F263" s="1">
        <f>SUM('Step 3'!F263:AC263)</f>
        <v>1366</v>
      </c>
      <c r="G263" s="1">
        <f>SUM('Step 3'!G263:AD263)</f>
        <v>1341</v>
      </c>
      <c r="H263" s="1">
        <f>SUM('Step 3'!H263:AE263)</f>
        <v>1309</v>
      </c>
      <c r="I263" s="1">
        <f>SUM('Step 3'!I263:AF263)</f>
        <v>1287</v>
      </c>
    </row>
    <row r="264" spans="1:9" x14ac:dyDescent="0.35">
      <c r="A264" s="4" t="str">
        <f>'Step 3'!A264</f>
        <v>Tilton town, NH</v>
      </c>
      <c r="B264" s="1">
        <f>SUM('Step 3'!B264:Y264)</f>
        <v>2011</v>
      </c>
      <c r="C264" s="1">
        <f>SUM('Step 3'!C264:Z264)</f>
        <v>1993</v>
      </c>
      <c r="D264" s="1">
        <f>SUM('Step 3'!D264:AA264)</f>
        <v>1973</v>
      </c>
      <c r="E264" s="1">
        <f>SUM('Step 3'!E264:AB264)</f>
        <v>1953</v>
      </c>
      <c r="F264" s="1">
        <f>SUM('Step 3'!F264:AC264)</f>
        <v>1927</v>
      </c>
      <c r="G264" s="1">
        <f>SUM('Step 3'!G264:AD264)</f>
        <v>1914</v>
      </c>
      <c r="H264" s="1">
        <f>SUM('Step 3'!H264:AE264)</f>
        <v>1900</v>
      </c>
      <c r="I264" s="1">
        <f>SUM('Step 3'!I264:AF264)</f>
        <v>1880</v>
      </c>
    </row>
    <row r="265" spans="1:9" x14ac:dyDescent="0.35">
      <c r="A265" s="4" t="str">
        <f>'Step 3'!A265</f>
        <v>Troy town, NH</v>
      </c>
      <c r="B265" s="1">
        <f>SUM('Step 3'!B265:Y265)</f>
        <v>1375</v>
      </c>
      <c r="C265" s="1">
        <f>SUM('Step 3'!C265:Z265)</f>
        <v>1366</v>
      </c>
      <c r="D265" s="1">
        <f>SUM('Step 3'!D265:AA265)</f>
        <v>1362</v>
      </c>
      <c r="E265" s="1">
        <f>SUM('Step 3'!E265:AB265)</f>
        <v>1359</v>
      </c>
      <c r="F265" s="1">
        <f>SUM('Step 3'!F265:AC265)</f>
        <v>1355</v>
      </c>
      <c r="G265" s="1">
        <f>SUM('Step 3'!G265:AD265)</f>
        <v>1339</v>
      </c>
      <c r="H265" s="1">
        <f>SUM('Step 3'!H265:AE265)</f>
        <v>1325</v>
      </c>
      <c r="I265" s="1">
        <f>SUM('Step 3'!I265:AF265)</f>
        <v>1303</v>
      </c>
    </row>
    <row r="266" spans="1:9" x14ac:dyDescent="0.35">
      <c r="A266" s="4" t="str">
        <f>'Step 3'!A266</f>
        <v>Tuftonboro town, NH</v>
      </c>
      <c r="B266" s="1">
        <f>SUM('Step 3'!B266:Y266)</f>
        <v>1174</v>
      </c>
      <c r="C266" s="1">
        <f>SUM('Step 3'!C266:Z266)</f>
        <v>1163</v>
      </c>
      <c r="D266" s="1">
        <f>SUM('Step 3'!D266:AA266)</f>
        <v>1153</v>
      </c>
      <c r="E266" s="1">
        <f>SUM('Step 3'!E266:AB266)</f>
        <v>1136</v>
      </c>
      <c r="F266" s="1">
        <f>SUM('Step 3'!F266:AC266)</f>
        <v>1130</v>
      </c>
      <c r="G266" s="1">
        <f>SUM('Step 3'!G266:AD266)</f>
        <v>1115</v>
      </c>
      <c r="H266" s="1">
        <f>SUM('Step 3'!H266:AE266)</f>
        <v>1102</v>
      </c>
      <c r="I266" s="1">
        <f>SUM('Step 3'!I266:AF266)</f>
        <v>1087</v>
      </c>
    </row>
    <row r="267" spans="1:9" x14ac:dyDescent="0.35">
      <c r="A267" s="4" t="str">
        <f>'Step 3'!A267</f>
        <v>Unity town, NH</v>
      </c>
      <c r="B267" s="1">
        <f>SUM('Step 3'!B267:Y267)</f>
        <v>560</v>
      </c>
      <c r="C267" s="1">
        <f>SUM('Step 3'!C267:Z267)</f>
        <v>565</v>
      </c>
      <c r="D267" s="1">
        <f>SUM('Step 3'!D267:AA267)</f>
        <v>572</v>
      </c>
      <c r="E267" s="1">
        <f>SUM('Step 3'!E267:AB267)</f>
        <v>578</v>
      </c>
      <c r="F267" s="1">
        <f>SUM('Step 3'!F267:AC267)</f>
        <v>585</v>
      </c>
      <c r="G267" s="1">
        <f>SUM('Step 3'!G267:AD267)</f>
        <v>583</v>
      </c>
      <c r="H267" s="1">
        <f>SUM('Step 3'!H267:AE267)</f>
        <v>583</v>
      </c>
      <c r="I267" s="1">
        <f>SUM('Step 3'!I267:AF267)</f>
        <v>583</v>
      </c>
    </row>
    <row r="268" spans="1:9" x14ac:dyDescent="0.35">
      <c r="A268" s="4" t="str">
        <f>'Step 3'!A268</f>
        <v>Wakefield town, NH</v>
      </c>
      <c r="B268" s="1">
        <f>SUM('Step 3'!B268:Y268)</f>
        <v>2937</v>
      </c>
      <c r="C268" s="1">
        <f>SUM('Step 3'!C268:Z268)</f>
        <v>2882</v>
      </c>
      <c r="D268" s="1">
        <f>SUM('Step 3'!D268:AA268)</f>
        <v>2834</v>
      </c>
      <c r="E268" s="1">
        <f>SUM('Step 3'!E268:AB268)</f>
        <v>2783</v>
      </c>
      <c r="F268" s="1">
        <f>SUM('Step 3'!F268:AC268)</f>
        <v>2731</v>
      </c>
      <c r="G268" s="1">
        <f>SUM('Step 3'!G268:AD268)</f>
        <v>2699</v>
      </c>
      <c r="H268" s="1">
        <f>SUM('Step 3'!H268:AE268)</f>
        <v>2666</v>
      </c>
      <c r="I268" s="1">
        <f>SUM('Step 3'!I268:AF268)</f>
        <v>2629</v>
      </c>
    </row>
    <row r="269" spans="1:9" x14ac:dyDescent="0.35">
      <c r="A269" s="4" t="str">
        <f>'Step 3'!A269</f>
        <v>Walpole town, NH</v>
      </c>
      <c r="B269" s="1">
        <f>SUM('Step 3'!B269:Y269)</f>
        <v>1775</v>
      </c>
      <c r="C269" s="1">
        <f>SUM('Step 3'!C269:Z269)</f>
        <v>1765</v>
      </c>
      <c r="D269" s="1">
        <f>SUM('Step 3'!D269:AA269)</f>
        <v>1759</v>
      </c>
      <c r="E269" s="1">
        <f>SUM('Step 3'!E269:AB269)</f>
        <v>1748</v>
      </c>
      <c r="F269" s="1">
        <f>SUM('Step 3'!F269:AC269)</f>
        <v>1741</v>
      </c>
      <c r="G269" s="1">
        <f>SUM('Step 3'!G269:AD269)</f>
        <v>1725</v>
      </c>
      <c r="H269" s="1">
        <f>SUM('Step 3'!H269:AE269)</f>
        <v>1703</v>
      </c>
      <c r="I269" s="1">
        <f>SUM('Step 3'!I269:AF269)</f>
        <v>1684</v>
      </c>
    </row>
    <row r="270" spans="1:9" x14ac:dyDescent="0.35">
      <c r="A270" s="4" t="str">
        <f>'Step 3'!A270</f>
        <v>Warner town, NH</v>
      </c>
      <c r="B270" s="1">
        <f>SUM('Step 3'!B270:Y270)</f>
        <v>1589</v>
      </c>
      <c r="C270" s="1">
        <f>SUM('Step 3'!C270:Z270)</f>
        <v>1559</v>
      </c>
      <c r="D270" s="1">
        <f>SUM('Step 3'!D270:AA270)</f>
        <v>1524</v>
      </c>
      <c r="E270" s="1">
        <f>SUM('Step 3'!E270:AB270)</f>
        <v>1481</v>
      </c>
      <c r="F270" s="1">
        <f>SUM('Step 3'!F270:AC270)</f>
        <v>1448</v>
      </c>
      <c r="G270" s="1">
        <f>SUM('Step 3'!G270:AD270)</f>
        <v>1423</v>
      </c>
      <c r="H270" s="1">
        <f>SUM('Step 3'!H270:AE270)</f>
        <v>1392</v>
      </c>
      <c r="I270" s="1">
        <f>SUM('Step 3'!I270:AF270)</f>
        <v>1366</v>
      </c>
    </row>
    <row r="271" spans="1:9" x14ac:dyDescent="0.35">
      <c r="A271" s="4" t="str">
        <f>'Step 3'!A271</f>
        <v>Warren town, NH</v>
      </c>
      <c r="B271" s="1">
        <f>SUM('Step 3'!B271:Y271)</f>
        <v>472</v>
      </c>
      <c r="C271" s="1">
        <f>SUM('Step 3'!C271:Z271)</f>
        <v>468</v>
      </c>
      <c r="D271" s="1">
        <f>SUM('Step 3'!D271:AA271)</f>
        <v>461</v>
      </c>
      <c r="E271" s="1">
        <f>SUM('Step 3'!E271:AB271)</f>
        <v>455</v>
      </c>
      <c r="F271" s="1">
        <f>SUM('Step 3'!F271:AC271)</f>
        <v>442</v>
      </c>
      <c r="G271" s="1">
        <f>SUM('Step 3'!G271:AD271)</f>
        <v>434</v>
      </c>
      <c r="H271" s="1">
        <f>SUM('Step 3'!H271:AE271)</f>
        <v>424</v>
      </c>
      <c r="I271" s="1">
        <f>SUM('Step 3'!I271:AF271)</f>
        <v>417</v>
      </c>
    </row>
    <row r="272" spans="1:9" x14ac:dyDescent="0.35">
      <c r="A272" s="4" t="str">
        <f>'Step 3'!A272</f>
        <v>Washington town, NH</v>
      </c>
      <c r="B272" s="1">
        <f>SUM('Step 3'!B272:Y272)</f>
        <v>645</v>
      </c>
      <c r="C272" s="1">
        <f>SUM('Step 3'!C272:Z272)</f>
        <v>646</v>
      </c>
      <c r="D272" s="1">
        <f>SUM('Step 3'!D272:AA272)</f>
        <v>641</v>
      </c>
      <c r="E272" s="1">
        <f>SUM('Step 3'!E272:AB272)</f>
        <v>644</v>
      </c>
      <c r="F272" s="1">
        <f>SUM('Step 3'!F272:AC272)</f>
        <v>638</v>
      </c>
      <c r="G272" s="1">
        <f>SUM('Step 3'!G272:AD272)</f>
        <v>639</v>
      </c>
      <c r="H272" s="1">
        <f>SUM('Step 3'!H272:AE272)</f>
        <v>641</v>
      </c>
      <c r="I272" s="1">
        <f>SUM('Step 3'!I272:AF272)</f>
        <v>642</v>
      </c>
    </row>
    <row r="273" spans="1:9" x14ac:dyDescent="0.35">
      <c r="A273" s="4" t="str">
        <f>'Step 3'!A273</f>
        <v>Waterville Valley town, NH</v>
      </c>
      <c r="B273" s="1">
        <f>SUM('Step 3'!B273:Y273)</f>
        <v>183</v>
      </c>
      <c r="C273" s="1">
        <f>SUM('Step 3'!C273:Z273)</f>
        <v>185</v>
      </c>
      <c r="D273" s="1">
        <f>SUM('Step 3'!D273:AA273)</f>
        <v>188</v>
      </c>
      <c r="E273" s="1">
        <f>SUM('Step 3'!E273:AB273)</f>
        <v>189</v>
      </c>
      <c r="F273" s="1">
        <f>SUM('Step 3'!F273:AC273)</f>
        <v>188</v>
      </c>
      <c r="G273" s="1">
        <f>SUM('Step 3'!G273:AD273)</f>
        <v>191</v>
      </c>
      <c r="H273" s="1">
        <f>SUM('Step 3'!H273:AE273)</f>
        <v>188</v>
      </c>
      <c r="I273" s="1">
        <f>SUM('Step 3'!I273:AF273)</f>
        <v>185</v>
      </c>
    </row>
    <row r="274" spans="1:9" x14ac:dyDescent="0.35">
      <c r="A274" s="4" t="str">
        <f>'Step 3'!A274</f>
        <v>Weare town, NH</v>
      </c>
      <c r="B274" s="1">
        <f>SUM('Step 3'!B274:Y274)</f>
        <v>5167</v>
      </c>
      <c r="C274" s="1">
        <f>SUM('Step 3'!C274:Z274)</f>
        <v>5091</v>
      </c>
      <c r="D274" s="1">
        <f>SUM('Step 3'!D274:AA274)</f>
        <v>5029</v>
      </c>
      <c r="E274" s="1">
        <f>SUM('Step 3'!E274:AB274)</f>
        <v>4978</v>
      </c>
      <c r="F274" s="1">
        <f>SUM('Step 3'!F274:AC274)</f>
        <v>4918</v>
      </c>
      <c r="G274" s="1">
        <f>SUM('Step 3'!G274:AD274)</f>
        <v>4859</v>
      </c>
      <c r="H274" s="1">
        <f>SUM('Step 3'!H274:AE274)</f>
        <v>4781</v>
      </c>
      <c r="I274" s="1">
        <f>SUM('Step 3'!I274:AF274)</f>
        <v>4696</v>
      </c>
    </row>
    <row r="275" spans="1:9" x14ac:dyDescent="0.35">
      <c r="A275" s="4" t="str">
        <f>'Step 3'!A275</f>
        <v>Webster town, NH</v>
      </c>
      <c r="B275" s="1">
        <f>SUM('Step 3'!B275:Y275)</f>
        <v>957</v>
      </c>
      <c r="C275" s="1">
        <f>SUM('Step 3'!C275:Z275)</f>
        <v>930</v>
      </c>
      <c r="D275" s="1">
        <f>SUM('Step 3'!D275:AA275)</f>
        <v>910</v>
      </c>
      <c r="E275" s="1">
        <f>SUM('Step 3'!E275:AB275)</f>
        <v>885</v>
      </c>
      <c r="F275" s="1">
        <f>SUM('Step 3'!F275:AC275)</f>
        <v>871</v>
      </c>
      <c r="G275" s="1">
        <f>SUM('Step 3'!G275:AD275)</f>
        <v>858</v>
      </c>
      <c r="H275" s="1">
        <f>SUM('Step 3'!H275:AE275)</f>
        <v>847</v>
      </c>
      <c r="I275" s="1">
        <f>SUM('Step 3'!I275:AF275)</f>
        <v>834</v>
      </c>
    </row>
    <row r="276" spans="1:9" x14ac:dyDescent="0.35">
      <c r="A276" s="4" t="str">
        <f>'Step 3'!A276</f>
        <v>Wentworth location, NH</v>
      </c>
      <c r="B276" s="1">
        <f>SUM('Step 3'!B276:Y276)</f>
        <v>133</v>
      </c>
      <c r="C276" s="1">
        <f>SUM('Step 3'!C276:Z276)</f>
        <v>131</v>
      </c>
      <c r="D276" s="1">
        <f>SUM('Step 3'!D276:AA276)</f>
        <v>131</v>
      </c>
      <c r="E276" s="1">
        <f>SUM('Step 3'!E276:AB276)</f>
        <v>131</v>
      </c>
      <c r="F276" s="1">
        <f>SUM('Step 3'!F276:AC276)</f>
        <v>131</v>
      </c>
      <c r="G276" s="1">
        <f>SUM('Step 3'!G276:AD276)</f>
        <v>131</v>
      </c>
      <c r="H276" s="1">
        <f>SUM('Step 3'!H276:AE276)</f>
        <v>133</v>
      </c>
      <c r="I276" s="1">
        <f>SUM('Step 3'!I276:AF276)</f>
        <v>134</v>
      </c>
    </row>
    <row r="277" spans="1:9" x14ac:dyDescent="0.35">
      <c r="A277" s="4" t="str">
        <f>'Step 3'!A277</f>
        <v>Wentworth town, NH</v>
      </c>
      <c r="B277" s="1">
        <f>SUM('Step 3'!B277:Y277)</f>
        <v>451</v>
      </c>
      <c r="C277" s="1">
        <f>SUM('Step 3'!C277:Z277)</f>
        <v>453</v>
      </c>
      <c r="D277" s="1">
        <f>SUM('Step 3'!D277:AA277)</f>
        <v>452</v>
      </c>
      <c r="E277" s="1">
        <f>SUM('Step 3'!E277:AB277)</f>
        <v>449</v>
      </c>
      <c r="F277" s="1">
        <f>SUM('Step 3'!F277:AC277)</f>
        <v>449</v>
      </c>
      <c r="G277" s="1">
        <f>SUM('Step 3'!G277:AD277)</f>
        <v>445</v>
      </c>
      <c r="H277" s="1">
        <f>SUM('Step 3'!H277:AE277)</f>
        <v>440</v>
      </c>
      <c r="I277" s="1">
        <f>SUM('Step 3'!I277:AF277)</f>
        <v>433</v>
      </c>
    </row>
    <row r="278" spans="1:9" x14ac:dyDescent="0.35">
      <c r="A278" s="4" t="str">
        <f>'Step 3'!A278</f>
        <v>Westmoreland town, NH</v>
      </c>
      <c r="B278" s="1">
        <f>SUM('Step 3'!B278:Y278)</f>
        <v>726</v>
      </c>
      <c r="C278" s="1">
        <f>SUM('Step 3'!C278:Z278)</f>
        <v>720</v>
      </c>
      <c r="D278" s="1">
        <f>SUM('Step 3'!D278:AA278)</f>
        <v>718</v>
      </c>
      <c r="E278" s="1">
        <f>SUM('Step 3'!E278:AB278)</f>
        <v>711</v>
      </c>
      <c r="F278" s="1">
        <f>SUM('Step 3'!F278:AC278)</f>
        <v>713</v>
      </c>
      <c r="G278" s="1">
        <f>SUM('Step 3'!G278:AD278)</f>
        <v>714</v>
      </c>
      <c r="H278" s="1">
        <f>SUM('Step 3'!H278:AE278)</f>
        <v>719</v>
      </c>
      <c r="I278" s="1">
        <f>SUM('Step 3'!I278:AF278)</f>
        <v>719</v>
      </c>
    </row>
    <row r="279" spans="1:9" x14ac:dyDescent="0.35">
      <c r="A279" s="4" t="str">
        <f>'Step 3'!A279</f>
        <v>Whitefield town, NH</v>
      </c>
      <c r="B279" s="1">
        <f>SUM('Step 3'!B279:Y279)</f>
        <v>1163</v>
      </c>
      <c r="C279" s="1">
        <f>SUM('Step 3'!C279:Z279)</f>
        <v>1161</v>
      </c>
      <c r="D279" s="1">
        <f>SUM('Step 3'!D279:AA279)</f>
        <v>1159</v>
      </c>
      <c r="E279" s="1">
        <f>SUM('Step 3'!E279:AB279)</f>
        <v>1151</v>
      </c>
      <c r="F279" s="1">
        <f>SUM('Step 3'!F279:AC279)</f>
        <v>1142</v>
      </c>
      <c r="G279" s="1">
        <f>SUM('Step 3'!G279:AD279)</f>
        <v>1132</v>
      </c>
      <c r="H279" s="1">
        <f>SUM('Step 3'!H279:AE279)</f>
        <v>1126</v>
      </c>
      <c r="I279" s="1">
        <f>SUM('Step 3'!I279:AF279)</f>
        <v>1118</v>
      </c>
    </row>
    <row r="280" spans="1:9" x14ac:dyDescent="0.35">
      <c r="A280" s="4" t="str">
        <f>'Step 3'!A280</f>
        <v>Wilmot town, NH</v>
      </c>
      <c r="B280" s="1">
        <f>SUM('Step 3'!B280:Y280)</f>
        <v>621</v>
      </c>
      <c r="C280" s="1">
        <f>SUM('Step 3'!C280:Z280)</f>
        <v>615</v>
      </c>
      <c r="D280" s="1">
        <f>SUM('Step 3'!D280:AA280)</f>
        <v>610</v>
      </c>
      <c r="E280" s="1">
        <f>SUM('Step 3'!E280:AB280)</f>
        <v>608</v>
      </c>
      <c r="F280" s="1">
        <f>SUM('Step 3'!F280:AC280)</f>
        <v>609</v>
      </c>
      <c r="G280" s="1">
        <f>SUM('Step 3'!G280:AD280)</f>
        <v>608</v>
      </c>
      <c r="H280" s="1">
        <f>SUM('Step 3'!H280:AE280)</f>
        <v>609</v>
      </c>
      <c r="I280" s="1">
        <f>SUM('Step 3'!I280:AF280)</f>
        <v>606</v>
      </c>
    </row>
    <row r="281" spans="1:9" x14ac:dyDescent="0.35">
      <c r="A281" s="4" t="str">
        <f>'Step 3'!A281</f>
        <v>Wilton town, NH</v>
      </c>
      <c r="B281" s="1">
        <f>SUM('Step 3'!B281:Y281)</f>
        <v>2166</v>
      </c>
      <c r="C281" s="1">
        <f>SUM('Step 3'!C281:Z281)</f>
        <v>2127</v>
      </c>
      <c r="D281" s="1">
        <f>SUM('Step 3'!D281:AA281)</f>
        <v>2088</v>
      </c>
      <c r="E281" s="1">
        <f>SUM('Step 3'!E281:AB281)</f>
        <v>2055</v>
      </c>
      <c r="F281" s="1">
        <f>SUM('Step 3'!F281:AC281)</f>
        <v>2014</v>
      </c>
      <c r="G281" s="1">
        <f>SUM('Step 3'!G281:AD281)</f>
        <v>1985</v>
      </c>
      <c r="H281" s="1">
        <f>SUM('Step 3'!H281:AE281)</f>
        <v>1946</v>
      </c>
      <c r="I281" s="1">
        <f>SUM('Step 3'!I281:AF281)</f>
        <v>1913</v>
      </c>
    </row>
    <row r="282" spans="1:9" x14ac:dyDescent="0.35">
      <c r="A282" s="4" t="str">
        <f>'Step 3'!A282</f>
        <v>Winchester town, NH</v>
      </c>
      <c r="B282" s="1">
        <f>SUM('Step 3'!B282:Y282)</f>
        <v>2922</v>
      </c>
      <c r="C282" s="1">
        <f>SUM('Step 3'!C282:Z282)</f>
        <v>2858</v>
      </c>
      <c r="D282" s="1">
        <f>SUM('Step 3'!D282:AA282)</f>
        <v>2797</v>
      </c>
      <c r="E282" s="1">
        <f>SUM('Step 3'!E282:AB282)</f>
        <v>2739</v>
      </c>
      <c r="F282" s="1">
        <f>SUM('Step 3'!F282:AC282)</f>
        <v>2703</v>
      </c>
      <c r="G282" s="1">
        <f>SUM('Step 3'!G282:AD282)</f>
        <v>2668</v>
      </c>
      <c r="H282" s="1">
        <f>SUM('Step 3'!H282:AE282)</f>
        <v>2641</v>
      </c>
      <c r="I282" s="1">
        <f>SUM('Step 3'!I282:AF282)</f>
        <v>2600</v>
      </c>
    </row>
    <row r="283" spans="1:9" x14ac:dyDescent="0.35">
      <c r="A283" s="4" t="str">
        <f>'Step 3'!A283</f>
        <v>Windham town, NH</v>
      </c>
      <c r="B283" s="1">
        <f>SUM('Step 3'!B283:Y283)</f>
        <v>9213</v>
      </c>
      <c r="C283" s="1">
        <f>SUM('Step 3'!C283:Z283)</f>
        <v>9101</v>
      </c>
      <c r="D283" s="1">
        <f>SUM('Step 3'!D283:AA283)</f>
        <v>8988</v>
      </c>
      <c r="E283" s="1">
        <f>SUM('Step 3'!E283:AB283)</f>
        <v>8877</v>
      </c>
      <c r="F283" s="1">
        <f>SUM('Step 3'!F283:AC283)</f>
        <v>8773</v>
      </c>
      <c r="G283" s="1">
        <f>SUM('Step 3'!G283:AD283)</f>
        <v>8673</v>
      </c>
      <c r="H283" s="1">
        <f>SUM('Step 3'!H283:AE283)</f>
        <v>8563</v>
      </c>
      <c r="I283" s="1">
        <f>SUM('Step 3'!I283:AF283)</f>
        <v>8495</v>
      </c>
    </row>
    <row r="284" spans="1:9" x14ac:dyDescent="0.35">
      <c r="A284" s="4" t="str">
        <f>'Step 3'!A284</f>
        <v>Windsor town, NH</v>
      </c>
      <c r="B284" s="1">
        <f>SUM('Step 3'!B284:Y284)</f>
        <v>228</v>
      </c>
      <c r="C284" s="1">
        <f>SUM('Step 3'!C284:Z284)</f>
        <v>226</v>
      </c>
      <c r="D284" s="1">
        <f>SUM('Step 3'!D284:AA284)</f>
        <v>223</v>
      </c>
      <c r="E284" s="1">
        <f>SUM('Step 3'!E284:AB284)</f>
        <v>220</v>
      </c>
      <c r="F284" s="1">
        <f>SUM('Step 3'!F284:AC284)</f>
        <v>217</v>
      </c>
      <c r="G284" s="1">
        <f>SUM('Step 3'!G284:AD284)</f>
        <v>212</v>
      </c>
      <c r="H284" s="1">
        <f>SUM('Step 3'!H284:AE284)</f>
        <v>210</v>
      </c>
      <c r="I284" s="1">
        <f>SUM('Step 3'!I284:AF284)</f>
        <v>209</v>
      </c>
    </row>
    <row r="285" spans="1:9" x14ac:dyDescent="0.35">
      <c r="A285" s="4" t="str">
        <f>'Step 3'!A285</f>
        <v>Wolfeboro town, NH</v>
      </c>
      <c r="B285" s="1">
        <f>SUM('Step 3'!B285:Y285)</f>
        <v>3102</v>
      </c>
      <c r="C285" s="1">
        <f>SUM('Step 3'!C285:Z285)</f>
        <v>3079</v>
      </c>
      <c r="D285" s="1">
        <f>SUM('Step 3'!D285:AA285)</f>
        <v>3050</v>
      </c>
      <c r="E285" s="1">
        <f>SUM('Step 3'!E285:AB285)</f>
        <v>3022</v>
      </c>
      <c r="F285" s="1">
        <f>SUM('Step 3'!F285:AC285)</f>
        <v>3002</v>
      </c>
      <c r="G285" s="1">
        <f>SUM('Step 3'!G285:AD285)</f>
        <v>2975</v>
      </c>
      <c r="H285" s="1">
        <f>SUM('Step 3'!H285:AE285)</f>
        <v>2937</v>
      </c>
      <c r="I285" s="1">
        <f>SUM('Step 3'!I285:AF285)</f>
        <v>2894</v>
      </c>
    </row>
    <row r="286" spans="1:9" x14ac:dyDescent="0.35">
      <c r="A286" s="4" t="str">
        <f>'Step 3'!A286</f>
        <v>Wolfeboro, NH LMA</v>
      </c>
      <c r="B286" s="1">
        <f>SUM('Step 3'!B286:Y286)</f>
        <v>11439</v>
      </c>
      <c r="C286" s="1">
        <f>SUM('Step 3'!C286:Z286)</f>
        <v>11292</v>
      </c>
      <c r="D286" s="1">
        <f>SUM('Step 3'!D286:AA286)</f>
        <v>11163</v>
      </c>
      <c r="E286" s="1">
        <f>SUM('Step 3'!E286:AB286)</f>
        <v>11036</v>
      </c>
      <c r="F286" s="1">
        <f>SUM('Step 3'!F286:AC286)</f>
        <v>10905</v>
      </c>
      <c r="G286" s="1">
        <f>SUM('Step 3'!G286:AD286)</f>
        <v>10795</v>
      </c>
      <c r="H286" s="1">
        <f>SUM('Step 3'!H286:AE286)</f>
        <v>10659</v>
      </c>
      <c r="I286" s="1">
        <f>SUM('Step 3'!I286:AF286)</f>
        <v>10529</v>
      </c>
    </row>
    <row r="287" spans="1:9" x14ac:dyDescent="0.35">
      <c r="A287" s="4" t="str">
        <f>'Step 3'!A287</f>
        <v>Woodstock town, NH</v>
      </c>
      <c r="B287" s="1">
        <f>SUM('Step 3'!B287:Y287)</f>
        <v>811</v>
      </c>
      <c r="C287" s="1">
        <f>SUM('Step 3'!C287:Z287)</f>
        <v>800</v>
      </c>
      <c r="D287" s="1">
        <f>SUM('Step 3'!D287:AA287)</f>
        <v>790</v>
      </c>
      <c r="E287" s="1">
        <f>SUM('Step 3'!E287:AB287)</f>
        <v>779</v>
      </c>
      <c r="F287" s="1">
        <f>SUM('Step 3'!F287:AC287)</f>
        <v>766</v>
      </c>
      <c r="G287" s="1">
        <f>SUM('Step 3'!G287:AD287)</f>
        <v>749</v>
      </c>
      <c r="H287" s="1">
        <f>SUM('Step 3'!H287:AE287)</f>
        <v>732</v>
      </c>
      <c r="I287" s="1">
        <f>SUM('Step 3'!I287:AF287)</f>
        <v>720</v>
      </c>
    </row>
    <row r="288" spans="1:9" x14ac:dyDescent="0.35">
      <c r="A28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6"/>
  <sheetViews>
    <sheetView workbookViewId="0">
      <selection activeCell="N1" sqref="N1"/>
    </sheetView>
  </sheetViews>
  <sheetFormatPr defaultColWidth="9.1796875" defaultRowHeight="14.5" x14ac:dyDescent="0.35"/>
  <cols>
    <col min="1" max="1" width="67.54296875" style="1" bestFit="1" customWidth="1"/>
    <col min="2" max="2" width="9.26953125" style="1" bestFit="1" customWidth="1"/>
    <col min="3" max="3" width="8.81640625" style="1" bestFit="1" customWidth="1"/>
    <col min="4" max="4" width="9.26953125" style="1" bestFit="1" customWidth="1"/>
    <col min="5" max="5" width="9.54296875" style="1" bestFit="1" customWidth="1"/>
    <col min="6" max="6" width="9.1796875" style="1" bestFit="1" customWidth="1"/>
    <col min="7" max="7" width="9.81640625" style="1" bestFit="1" customWidth="1"/>
    <col min="8" max="10" width="8.81640625" style="1" customWidth="1"/>
    <col min="11" max="11" width="6.453125" style="1" customWidth="1"/>
    <col min="12" max="12" width="9.26953125" style="1" bestFit="1" customWidth="1"/>
    <col min="13" max="13" width="8.81640625" style="1" bestFit="1" customWidth="1"/>
    <col min="14" max="14" width="9.26953125" style="1" bestFit="1" customWidth="1"/>
    <col min="15" max="15" width="9.54296875" style="1" bestFit="1" customWidth="1"/>
    <col min="16" max="16" width="9.1796875" style="1" bestFit="1" customWidth="1"/>
    <col min="17" max="17" width="9.81640625" style="1" bestFit="1" customWidth="1"/>
    <col min="18" max="16384" width="9.1796875" style="1"/>
  </cols>
  <sheetData>
    <row r="1" spans="1:19" ht="15" x14ac:dyDescent="0.25">
      <c r="A1" s="6" t="s">
        <v>9</v>
      </c>
      <c r="B1" s="7">
        <v>41275</v>
      </c>
      <c r="C1" s="7">
        <v>41306</v>
      </c>
      <c r="D1" s="7">
        <v>41334</v>
      </c>
      <c r="E1" s="7">
        <v>41365</v>
      </c>
      <c r="F1" s="7">
        <v>41395</v>
      </c>
      <c r="G1" s="7">
        <v>41426</v>
      </c>
      <c r="H1" s="7">
        <v>41456</v>
      </c>
      <c r="I1" s="7">
        <v>41487</v>
      </c>
      <c r="J1" s="7"/>
      <c r="K1" s="7"/>
      <c r="L1" s="7">
        <v>41275</v>
      </c>
      <c r="M1" s="7">
        <v>41306</v>
      </c>
      <c r="N1" s="7">
        <v>41334</v>
      </c>
      <c r="O1" s="7">
        <v>41365</v>
      </c>
      <c r="P1" s="7">
        <v>41395</v>
      </c>
      <c r="Q1" s="7">
        <v>41426</v>
      </c>
      <c r="R1" s="7">
        <v>41456</v>
      </c>
      <c r="S1" s="7">
        <v>41487</v>
      </c>
    </row>
    <row r="2" spans="1:19" ht="15" x14ac:dyDescent="0.25">
      <c r="A2" s="8" t="s">
        <v>18</v>
      </c>
      <c r="B2" s="7">
        <v>41974</v>
      </c>
      <c r="C2" s="7">
        <v>42005</v>
      </c>
      <c r="D2" s="7">
        <v>42036</v>
      </c>
      <c r="E2" s="7">
        <v>42064</v>
      </c>
      <c r="F2" s="7">
        <v>42095</v>
      </c>
      <c r="G2" s="7">
        <v>42125</v>
      </c>
      <c r="H2" s="7">
        <v>42156</v>
      </c>
      <c r="I2" s="7">
        <v>42186</v>
      </c>
      <c r="J2" s="7"/>
      <c r="K2" s="7"/>
      <c r="L2" s="7">
        <v>41974</v>
      </c>
      <c r="M2" s="7">
        <v>42005</v>
      </c>
      <c r="N2" s="7">
        <v>42036</v>
      </c>
      <c r="O2" s="7">
        <v>42064</v>
      </c>
      <c r="P2" s="7">
        <v>42095</v>
      </c>
      <c r="Q2" s="7">
        <v>42125</v>
      </c>
      <c r="R2" s="7">
        <v>42156</v>
      </c>
      <c r="S2" s="7">
        <v>42186</v>
      </c>
    </row>
    <row r="3" spans="1:19" ht="15" x14ac:dyDescent="0.25">
      <c r="A3" s="4" t="str">
        <f>'Step 4'!A3</f>
        <v>Acworth town, NH</v>
      </c>
      <c r="B3" s="9">
        <f>'Step 4'!B3/'Step 2'!B3</f>
        <v>4.3588399720475193E-2</v>
      </c>
      <c r="C3" s="9">
        <f>'Step 4'!C3/'Step 2'!C3</f>
        <v>4.3208798882681566E-2</v>
      </c>
      <c r="D3" s="9">
        <f>'Step 4'!D3/'Step 2'!D3</f>
        <v>4.2640390652249741E-2</v>
      </c>
      <c r="E3" s="9">
        <f>'Step 4'!E3/'Step 2'!E3</f>
        <v>4.2243706994164271E-2</v>
      </c>
      <c r="F3" s="9">
        <f>'Step 4'!F3/'Step 2'!F3</f>
        <v>4.2116254785938043E-2</v>
      </c>
      <c r="G3" s="9">
        <f>'Step 4'!G3/'Step 2'!G3</f>
        <v>4.2148257582341184E-2</v>
      </c>
      <c r="H3" s="9">
        <f>'Step 4'!H3/'Step 2'!H3</f>
        <v>4.175347222222222E-2</v>
      </c>
      <c r="I3" s="9">
        <f>'Step 4'!I3/'Step 2'!I3</f>
        <v>4.1099453741437614E-2</v>
      </c>
      <c r="J3" s="9"/>
      <c r="L3" s="1">
        <f t="shared" ref="L3" si="0">ROUND(TRUNC(B3,4)*100,1)</f>
        <v>4.4000000000000004</v>
      </c>
      <c r="M3" s="1">
        <f t="shared" ref="M3:M66" si="1">ROUND(TRUNC(C3,4)*100,1)</f>
        <v>4.3</v>
      </c>
      <c r="N3" s="1">
        <f t="shared" ref="N3:N66" si="2">ROUND(TRUNC(D3,4)*100,1)</f>
        <v>4.3</v>
      </c>
      <c r="O3" s="1">
        <f t="shared" ref="O3:O66" si="3">ROUND(TRUNC(E3,4)*100,1)</f>
        <v>4.2</v>
      </c>
      <c r="P3" s="1">
        <f t="shared" ref="P3:P66" si="4">ROUND(TRUNC(F3,4)*100,1)</f>
        <v>4.2</v>
      </c>
      <c r="Q3" s="1">
        <f t="shared" ref="Q3:Q66" si="5">ROUND(TRUNC(G3,4)*100,1)</f>
        <v>4.2</v>
      </c>
      <c r="R3" s="1">
        <f t="shared" ref="R3:R66" si="6">ROUND(TRUNC(H3,4)*100,1)</f>
        <v>4.2</v>
      </c>
      <c r="S3" s="1">
        <f t="shared" ref="S3:S66" si="7">ROUND(TRUNC(I3,4)*100,1)</f>
        <v>4.0999999999999996</v>
      </c>
    </row>
    <row r="4" spans="1:19" ht="15" x14ac:dyDescent="0.25">
      <c r="A4" s="4" t="str">
        <f>'Step 4'!A4</f>
        <v>Albany town, NH</v>
      </c>
      <c r="B4" s="9">
        <f>'Step 4'!B4/'Step 2'!B4</f>
        <v>5.6325435851586947E-2</v>
      </c>
      <c r="C4" s="9">
        <f>'Step 4'!C4/'Step 2'!C4</f>
        <v>5.600894354387926E-2</v>
      </c>
      <c r="D4" s="9">
        <f>'Step 4'!D4/'Step 2'!D4</f>
        <v>5.6430886132528772E-2</v>
      </c>
      <c r="E4" s="9">
        <f>'Step 4'!E4/'Step 2'!E4</f>
        <v>5.5996423382139261E-2</v>
      </c>
      <c r="F4" s="9">
        <f>'Step 4'!F4/'Step 2'!F4</f>
        <v>5.600894354387926E-2</v>
      </c>
      <c r="G4" s="9">
        <f>'Step 4'!G4/'Step 2'!G4</f>
        <v>5.6145844983782577E-2</v>
      </c>
      <c r="H4" s="9">
        <f>'Step 4'!H4/'Step 2'!H4</f>
        <v>5.6071628427532175E-2</v>
      </c>
      <c r="I4" s="9">
        <f>'Step 4'!I4/'Step 2'!I4</f>
        <v>5.6016132646202109E-2</v>
      </c>
      <c r="J4" s="9"/>
      <c r="L4" s="1">
        <f t="shared" ref="L4:L67" si="8">ROUND(TRUNC(B4,4)*100,1)</f>
        <v>5.6</v>
      </c>
      <c r="M4" s="1">
        <f t="shared" si="1"/>
        <v>5.6</v>
      </c>
      <c r="N4" s="1">
        <f t="shared" si="2"/>
        <v>5.6</v>
      </c>
      <c r="O4" s="1">
        <f t="shared" si="3"/>
        <v>5.6</v>
      </c>
      <c r="P4" s="1">
        <f t="shared" si="4"/>
        <v>5.6</v>
      </c>
      <c r="Q4" s="1">
        <f t="shared" si="5"/>
        <v>5.6</v>
      </c>
      <c r="R4" s="1">
        <f t="shared" si="6"/>
        <v>5.6</v>
      </c>
      <c r="S4" s="1">
        <f t="shared" si="7"/>
        <v>5.6</v>
      </c>
    </row>
    <row r="5" spans="1:19" ht="15" x14ac:dyDescent="0.25">
      <c r="A5" s="4" t="str">
        <f>'Step 4'!A5</f>
        <v>Alexandria town, NH</v>
      </c>
      <c r="B5" s="9">
        <f>'Step 4'!B5/'Step 2'!B5</f>
        <v>4.5356037151702784E-2</v>
      </c>
      <c r="C5" s="9">
        <f>'Step 4'!C5/'Step 2'!C5</f>
        <v>4.48E-2</v>
      </c>
      <c r="D5" s="9">
        <f>'Step 4'!D5/'Step 2'!D5</f>
        <v>4.4779199339661575E-2</v>
      </c>
      <c r="E5" s="9">
        <f>'Step 4'!E5/'Step 2'!E5</f>
        <v>4.4540674296319208E-2</v>
      </c>
      <c r="F5" s="9">
        <f>'Step 4'!F5/'Step 2'!F5</f>
        <v>4.4470782232299291E-2</v>
      </c>
      <c r="G5" s="9">
        <f>'Step 4'!G5/'Step 2'!G5</f>
        <v>4.4073730820718769E-2</v>
      </c>
      <c r="H5" s="9">
        <f>'Step 4'!H5/'Step 2'!H5</f>
        <v>4.3482735552925436E-2</v>
      </c>
      <c r="I5" s="9">
        <f>'Step 4'!I5/'Step 2'!I5</f>
        <v>4.3053340877526873E-2</v>
      </c>
      <c r="J5" s="9"/>
      <c r="L5" s="1">
        <f t="shared" si="8"/>
        <v>4.5</v>
      </c>
      <c r="M5" s="1">
        <f t="shared" si="1"/>
        <v>4.5</v>
      </c>
      <c r="N5" s="1">
        <f t="shared" si="2"/>
        <v>4.5</v>
      </c>
      <c r="O5" s="1">
        <f t="shared" si="3"/>
        <v>4.5</v>
      </c>
      <c r="P5" s="1">
        <f t="shared" si="4"/>
        <v>4.4000000000000004</v>
      </c>
      <c r="Q5" s="1">
        <f t="shared" si="5"/>
        <v>4.4000000000000004</v>
      </c>
      <c r="R5" s="1">
        <f t="shared" si="6"/>
        <v>4.3</v>
      </c>
      <c r="S5" s="1">
        <f t="shared" si="7"/>
        <v>4.3</v>
      </c>
    </row>
    <row r="6" spans="1:19" ht="15" x14ac:dyDescent="0.25">
      <c r="A6" s="4" t="str">
        <f>'Step 4'!A6</f>
        <v>Allenstown town, NH</v>
      </c>
      <c r="B6" s="9">
        <f>'Step 4'!B6/'Step 2'!B6</f>
        <v>5.9219774000985777E-2</v>
      </c>
      <c r="C6" s="9">
        <f>'Step 4'!C6/'Step 2'!C6</f>
        <v>5.8204243983432775E-2</v>
      </c>
      <c r="D6" s="9">
        <f>'Step 4'!D6/'Step 2'!D6</f>
        <v>5.7394982497082844E-2</v>
      </c>
      <c r="E6" s="9">
        <f>'Step 4'!E6/'Step 2'!E6</f>
        <v>5.6769751939678724E-2</v>
      </c>
      <c r="F6" s="9">
        <f>'Step 4'!F6/'Step 2'!F6</f>
        <v>5.6128668376908102E-2</v>
      </c>
      <c r="G6" s="9">
        <f>'Step 4'!G6/'Step 2'!G6</f>
        <v>5.5596953890332784E-2</v>
      </c>
      <c r="H6" s="9">
        <f>'Step 4'!H6/'Step 2'!H6</f>
        <v>5.4919327029528668E-2</v>
      </c>
      <c r="I6" s="9">
        <f>'Step 4'!I6/'Step 2'!I6</f>
        <v>5.4288718097447793E-2</v>
      </c>
      <c r="J6" s="9"/>
      <c r="L6" s="1">
        <f t="shared" si="8"/>
        <v>5.9</v>
      </c>
      <c r="M6" s="1">
        <f t="shared" si="1"/>
        <v>5.8</v>
      </c>
      <c r="N6" s="1">
        <f t="shared" si="2"/>
        <v>5.7</v>
      </c>
      <c r="O6" s="1">
        <f t="shared" si="3"/>
        <v>5.7</v>
      </c>
      <c r="P6" s="1">
        <f t="shared" si="4"/>
        <v>5.6</v>
      </c>
      <c r="Q6" s="1">
        <f t="shared" si="5"/>
        <v>5.6</v>
      </c>
      <c r="R6" s="1">
        <f t="shared" si="6"/>
        <v>5.5</v>
      </c>
      <c r="S6" s="1">
        <f t="shared" si="7"/>
        <v>5.4</v>
      </c>
    </row>
    <row r="7" spans="1:19" ht="15" x14ac:dyDescent="0.25">
      <c r="A7" s="4" t="str">
        <f>'Step 4'!A7</f>
        <v>Alstead town, NH</v>
      </c>
      <c r="B7" s="9">
        <f>'Step 4'!B7/'Step 2'!B7</f>
        <v>3.6175902540484327E-2</v>
      </c>
      <c r="C7" s="9">
        <f>'Step 4'!C7/'Step 2'!C7</f>
        <v>3.5743448890208598E-2</v>
      </c>
      <c r="D7" s="9">
        <f>'Step 4'!D7/'Step 2'!D7</f>
        <v>3.5262709036300938E-2</v>
      </c>
      <c r="E7" s="9">
        <f>'Step 4'!E7/'Step 2'!E7</f>
        <v>3.4823843218612233E-2</v>
      </c>
      <c r="F7" s="9">
        <f>'Step 4'!F7/'Step 2'!F7</f>
        <v>3.4579785264716771E-2</v>
      </c>
      <c r="G7" s="9">
        <f>'Step 4'!G7/'Step 2'!G7</f>
        <v>3.4145980540860495E-2</v>
      </c>
      <c r="H7" s="9">
        <f>'Step 4'!H7/'Step 2'!H7</f>
        <v>3.3743578371585911E-2</v>
      </c>
      <c r="I7" s="9">
        <f>'Step 4'!I7/'Step 2'!I7</f>
        <v>3.347357543548863E-2</v>
      </c>
      <c r="J7" s="9"/>
      <c r="L7" s="1">
        <f t="shared" si="8"/>
        <v>3.6</v>
      </c>
      <c r="M7" s="1">
        <f t="shared" si="1"/>
        <v>3.6</v>
      </c>
      <c r="N7" s="1">
        <f t="shared" si="2"/>
        <v>3.5</v>
      </c>
      <c r="O7" s="1">
        <f t="shared" si="3"/>
        <v>3.5</v>
      </c>
      <c r="P7" s="1">
        <f t="shared" si="4"/>
        <v>3.5</v>
      </c>
      <c r="Q7" s="1">
        <f t="shared" si="5"/>
        <v>3.4</v>
      </c>
      <c r="R7" s="1">
        <f t="shared" si="6"/>
        <v>3.4</v>
      </c>
      <c r="S7" s="1">
        <f t="shared" si="7"/>
        <v>3.3</v>
      </c>
    </row>
    <row r="8" spans="1:19" ht="15" x14ac:dyDescent="0.25">
      <c r="A8" s="4" t="str">
        <f>'Step 4'!A8</f>
        <v>Alton town, NH</v>
      </c>
      <c r="B8" s="9">
        <f>'Step 4'!B8/'Step 2'!B8</f>
        <v>3.7292799050483522E-2</v>
      </c>
      <c r="C8" s="9">
        <f>'Step 4'!C8/'Step 2'!C8</f>
        <v>3.6725335491267115E-2</v>
      </c>
      <c r="D8" s="9">
        <f>'Step 4'!D8/'Step 2'!D8</f>
        <v>3.6252392118810817E-2</v>
      </c>
      <c r="E8" s="9">
        <f>'Step 4'!E8/'Step 2'!E8</f>
        <v>3.5960955907101987E-2</v>
      </c>
      <c r="F8" s="9">
        <f>'Step 4'!F8/'Step 2'!F8</f>
        <v>3.5604194429861756E-2</v>
      </c>
      <c r="G8" s="9">
        <f>'Step 4'!G8/'Step 2'!G8</f>
        <v>3.5235057401650047E-2</v>
      </c>
      <c r="H8" s="9">
        <f>'Step 4'!H8/'Step 2'!H8</f>
        <v>3.4830825549783319E-2</v>
      </c>
      <c r="I8" s="9">
        <f>'Step 4'!I8/'Step 2'!I8</f>
        <v>3.4482758620689655E-2</v>
      </c>
      <c r="J8" s="9"/>
      <c r="L8" s="1">
        <f t="shared" si="8"/>
        <v>3.7</v>
      </c>
      <c r="M8" s="1">
        <f t="shared" si="1"/>
        <v>3.7</v>
      </c>
      <c r="N8" s="1">
        <f t="shared" si="2"/>
        <v>3.6</v>
      </c>
      <c r="O8" s="1">
        <f t="shared" si="3"/>
        <v>3.6</v>
      </c>
      <c r="P8" s="1">
        <f t="shared" si="4"/>
        <v>3.6</v>
      </c>
      <c r="Q8" s="1">
        <f t="shared" si="5"/>
        <v>3.5</v>
      </c>
      <c r="R8" s="1">
        <f t="shared" si="6"/>
        <v>3.5</v>
      </c>
      <c r="S8" s="1">
        <f t="shared" si="7"/>
        <v>3.4</v>
      </c>
    </row>
    <row r="9" spans="1:19" x14ac:dyDescent="0.35">
      <c r="A9" s="4" t="str">
        <f>'Step 4'!A9</f>
        <v>Amherst town, NH</v>
      </c>
      <c r="B9" s="9">
        <f>'Step 4'!B9/'Step 2'!B9</f>
        <v>4.2409775812729714E-2</v>
      </c>
      <c r="C9" s="9">
        <f>'Step 4'!C9/'Step 2'!C9</f>
        <v>4.2009287191133102E-2</v>
      </c>
      <c r="D9" s="9">
        <f>'Step 4'!D9/'Step 2'!D9</f>
        <v>4.1655656510220816E-2</v>
      </c>
      <c r="E9" s="9">
        <f>'Step 4'!E9/'Step 2'!E9</f>
        <v>4.1229365004130387E-2</v>
      </c>
      <c r="F9" s="9">
        <f>'Step 4'!F9/'Step 2'!F9</f>
        <v>4.092256867815703E-2</v>
      </c>
      <c r="G9" s="9">
        <f>'Step 4'!G9/'Step 2'!G9</f>
        <v>4.0533315285438735E-2</v>
      </c>
      <c r="H9" s="9">
        <f>'Step 4'!H9/'Step 2'!H9</f>
        <v>4.0153196557137442E-2</v>
      </c>
      <c r="I9" s="9">
        <f>'Step 4'!I9/'Step 2'!I9</f>
        <v>3.9673626239800822E-2</v>
      </c>
      <c r="J9" s="9"/>
      <c r="L9" s="1">
        <f t="shared" si="8"/>
        <v>4.2</v>
      </c>
      <c r="M9" s="1">
        <f t="shared" si="1"/>
        <v>4.2</v>
      </c>
      <c r="N9" s="1">
        <f t="shared" si="2"/>
        <v>4.2</v>
      </c>
      <c r="O9" s="1">
        <f t="shared" si="3"/>
        <v>4.0999999999999996</v>
      </c>
      <c r="P9" s="1">
        <f t="shared" si="4"/>
        <v>4.0999999999999996</v>
      </c>
      <c r="Q9" s="1">
        <f t="shared" si="5"/>
        <v>4.0999999999999996</v>
      </c>
      <c r="R9" s="1">
        <f t="shared" si="6"/>
        <v>4</v>
      </c>
      <c r="S9" s="1">
        <f t="shared" si="7"/>
        <v>4</v>
      </c>
    </row>
    <row r="10" spans="1:19" x14ac:dyDescent="0.35">
      <c r="A10" s="4" t="str">
        <f>'Step 4'!A10</f>
        <v>Andover town, NH</v>
      </c>
      <c r="B10" s="9">
        <f>'Step 4'!B10/'Step 2'!B10</f>
        <v>3.9885188064342519E-2</v>
      </c>
      <c r="C10" s="9">
        <f>'Step 4'!C10/'Step 2'!C10</f>
        <v>3.9124846818304089E-2</v>
      </c>
      <c r="D10" s="9">
        <f>'Step 4'!D10/'Step 2'!D10</f>
        <v>3.8549971632476338E-2</v>
      </c>
      <c r="E10" s="9">
        <f>'Step 4'!E10/'Step 2'!E10</f>
        <v>3.7766243064256307E-2</v>
      </c>
      <c r="F10" s="9">
        <f>'Step 4'!F10/'Step 2'!F10</f>
        <v>3.7184158652410253E-2</v>
      </c>
      <c r="G10" s="9">
        <f>'Step 4'!G10/'Step 2'!G10</f>
        <v>3.6598107406191231E-2</v>
      </c>
      <c r="H10" s="9">
        <f>'Step 4'!H10/'Step 2'!H10</f>
        <v>3.6026624481389727E-2</v>
      </c>
      <c r="I10" s="9">
        <f>'Step 4'!I10/'Step 2'!I10</f>
        <v>3.5513907126656322E-2</v>
      </c>
      <c r="J10" s="9"/>
      <c r="L10" s="1">
        <f t="shared" si="8"/>
        <v>4</v>
      </c>
      <c r="M10" s="1">
        <f t="shared" si="1"/>
        <v>3.9</v>
      </c>
      <c r="N10" s="1">
        <f t="shared" si="2"/>
        <v>3.9</v>
      </c>
      <c r="O10" s="1">
        <f t="shared" si="3"/>
        <v>3.8</v>
      </c>
      <c r="P10" s="1">
        <f t="shared" si="4"/>
        <v>3.7</v>
      </c>
      <c r="Q10" s="1">
        <f t="shared" si="5"/>
        <v>3.7</v>
      </c>
      <c r="R10" s="1">
        <f t="shared" si="6"/>
        <v>3.6</v>
      </c>
      <c r="S10" s="1">
        <f t="shared" si="7"/>
        <v>3.6</v>
      </c>
    </row>
    <row r="11" spans="1:19" x14ac:dyDescent="0.35">
      <c r="A11" s="4" t="str">
        <f>'Step 4'!A11</f>
        <v>Antrim town, NH</v>
      </c>
      <c r="B11" s="9">
        <f>'Step 4'!B11/'Step 2'!B11</f>
        <v>4.5404108562003297E-2</v>
      </c>
      <c r="C11" s="9">
        <f>'Step 4'!C11/'Step 2'!C11</f>
        <v>4.4651972854483211E-2</v>
      </c>
      <c r="D11" s="9">
        <f>'Step 4'!D11/'Step 2'!D11</f>
        <v>4.3831168831168832E-2</v>
      </c>
      <c r="E11" s="9">
        <f>'Step 4'!E11/'Step 2'!E11</f>
        <v>4.291432182731951E-2</v>
      </c>
      <c r="F11" s="9">
        <f>'Step 4'!F11/'Step 2'!F11</f>
        <v>4.1976796745517554E-2</v>
      </c>
      <c r="G11" s="9">
        <f>'Step 4'!G11/'Step 2'!G11</f>
        <v>4.1133510381458231E-2</v>
      </c>
      <c r="H11" s="9">
        <f>'Step 4'!H11/'Step 2'!H11</f>
        <v>4.0134183565535372E-2</v>
      </c>
      <c r="I11" s="9">
        <f>'Step 4'!I11/'Step 2'!I11</f>
        <v>3.9333151795709662E-2</v>
      </c>
      <c r="J11" s="9"/>
      <c r="L11" s="1">
        <f t="shared" si="8"/>
        <v>4.5</v>
      </c>
      <c r="M11" s="1">
        <f t="shared" si="1"/>
        <v>4.5</v>
      </c>
      <c r="N11" s="1">
        <f t="shared" si="2"/>
        <v>4.4000000000000004</v>
      </c>
      <c r="O11" s="1">
        <f t="shared" si="3"/>
        <v>4.3</v>
      </c>
      <c r="P11" s="1">
        <f t="shared" si="4"/>
        <v>4.2</v>
      </c>
      <c r="Q11" s="1">
        <f t="shared" si="5"/>
        <v>4.0999999999999996</v>
      </c>
      <c r="R11" s="1">
        <f t="shared" si="6"/>
        <v>4</v>
      </c>
      <c r="S11" s="1">
        <f t="shared" si="7"/>
        <v>3.9</v>
      </c>
    </row>
    <row r="12" spans="1:19" x14ac:dyDescent="0.35">
      <c r="A12" s="4" t="str">
        <f>'Step 4'!A12</f>
        <v>Ashland town, NH</v>
      </c>
      <c r="B12" s="9">
        <f>'Step 4'!B12/'Step 2'!B12</f>
        <v>4.7960848287112563E-2</v>
      </c>
      <c r="C12" s="9">
        <f>'Step 4'!C12/'Step 2'!C12</f>
        <v>4.6881236619616094E-2</v>
      </c>
      <c r="D12" s="9">
        <f>'Step 4'!D12/'Step 2'!D12</f>
        <v>4.6040448785447149E-2</v>
      </c>
      <c r="E12" s="9">
        <f>'Step 4'!E12/'Step 2'!E12</f>
        <v>4.510950495768714E-2</v>
      </c>
      <c r="F12" s="9">
        <f>'Step 4'!F12/'Step 2'!F12</f>
        <v>4.4050301664607112E-2</v>
      </c>
      <c r="G12" s="9">
        <f>'Step 4'!G12/'Step 2'!G12</f>
        <v>4.3422965116279071E-2</v>
      </c>
      <c r="H12" s="9">
        <f>'Step 4'!H12/'Step 2'!H12</f>
        <v>4.2584114526560572E-2</v>
      </c>
      <c r="I12" s="9">
        <f>'Step 4'!I12/'Step 2'!I12</f>
        <v>4.182260819010937E-2</v>
      </c>
      <c r="J12" s="9"/>
      <c r="L12" s="1">
        <f t="shared" si="8"/>
        <v>4.8</v>
      </c>
      <c r="M12" s="1">
        <f t="shared" si="1"/>
        <v>4.7</v>
      </c>
      <c r="N12" s="1">
        <f t="shared" si="2"/>
        <v>4.5999999999999996</v>
      </c>
      <c r="O12" s="1">
        <f t="shared" si="3"/>
        <v>4.5</v>
      </c>
      <c r="P12" s="1">
        <f t="shared" si="4"/>
        <v>4.4000000000000004</v>
      </c>
      <c r="Q12" s="1">
        <f t="shared" si="5"/>
        <v>4.3</v>
      </c>
      <c r="R12" s="1">
        <f t="shared" si="6"/>
        <v>4.3</v>
      </c>
      <c r="S12" s="1">
        <f t="shared" si="7"/>
        <v>4.2</v>
      </c>
    </row>
    <row r="13" spans="1:19" x14ac:dyDescent="0.35">
      <c r="A13" s="4" t="str">
        <f>'Step 4'!A13</f>
        <v>Atkinson town, NH</v>
      </c>
      <c r="B13" s="9">
        <f>'Step 4'!B13/'Step 2'!B13</f>
        <v>5.603607519287189E-2</v>
      </c>
      <c r="C13" s="9">
        <f>'Step 4'!C13/'Step 2'!C13</f>
        <v>5.5530224075039082E-2</v>
      </c>
      <c r="D13" s="9">
        <f>'Step 4'!D13/'Step 2'!D13</f>
        <v>5.5201882720400837E-2</v>
      </c>
      <c r="E13" s="9">
        <f>'Step 4'!E13/'Step 2'!E13</f>
        <v>5.4640605023078423E-2</v>
      </c>
      <c r="F13" s="9">
        <f>'Step 4'!F13/'Step 2'!F13</f>
        <v>5.4032982858875381E-2</v>
      </c>
      <c r="G13" s="9">
        <f>'Step 4'!G13/'Step 2'!G13</f>
        <v>5.3318612806858033E-2</v>
      </c>
      <c r="H13" s="9">
        <f>'Step 4'!H13/'Step 2'!H13</f>
        <v>5.2604251176375141E-2</v>
      </c>
      <c r="I13" s="9">
        <f>'Step 4'!I13/'Step 2'!I13</f>
        <v>5.2059799587067204E-2</v>
      </c>
      <c r="J13" s="9"/>
      <c r="L13" s="1">
        <f t="shared" si="8"/>
        <v>5.6</v>
      </c>
      <c r="M13" s="1">
        <f t="shared" si="1"/>
        <v>5.6</v>
      </c>
      <c r="N13" s="1">
        <f t="shared" si="2"/>
        <v>5.5</v>
      </c>
      <c r="O13" s="1">
        <f t="shared" si="3"/>
        <v>5.5</v>
      </c>
      <c r="P13" s="1">
        <f t="shared" si="4"/>
        <v>5.4</v>
      </c>
      <c r="Q13" s="1">
        <f t="shared" si="5"/>
        <v>5.3</v>
      </c>
      <c r="R13" s="1">
        <f t="shared" si="6"/>
        <v>5.3</v>
      </c>
      <c r="S13" s="1">
        <f t="shared" si="7"/>
        <v>5.2</v>
      </c>
    </row>
    <row r="14" spans="1:19" x14ac:dyDescent="0.35">
      <c r="A14" s="4" t="str">
        <f>'Step 4'!A14</f>
        <v>Auburn town, NH</v>
      </c>
      <c r="B14" s="9">
        <f>'Step 4'!B14/'Step 2'!B14</f>
        <v>3.7920699261919537E-2</v>
      </c>
      <c r="C14" s="9">
        <f>'Step 4'!C14/'Step 2'!C14</f>
        <v>3.7507418397626113E-2</v>
      </c>
      <c r="D14" s="9">
        <f>'Step 4'!D14/'Step 2'!D14</f>
        <v>3.7236074340432822E-2</v>
      </c>
      <c r="E14" s="9">
        <f>'Step 4'!E14/'Step 2'!E14</f>
        <v>3.6844597616479437E-2</v>
      </c>
      <c r="F14" s="9">
        <f>'Step 4'!F14/'Step 2'!F14</f>
        <v>3.6513901298155252E-2</v>
      </c>
      <c r="G14" s="9">
        <f>'Step 4'!G14/'Step 2'!G14</f>
        <v>3.6135247945816816E-2</v>
      </c>
      <c r="H14" s="9">
        <f>'Step 4'!H14/'Step 2'!H14</f>
        <v>3.576905432859296E-2</v>
      </c>
      <c r="I14" s="9">
        <f>'Step 4'!I14/'Step 2'!I14</f>
        <v>3.5445490124216286E-2</v>
      </c>
      <c r="J14" s="9"/>
      <c r="L14" s="1">
        <f t="shared" si="8"/>
        <v>3.8</v>
      </c>
      <c r="M14" s="1">
        <f t="shared" si="1"/>
        <v>3.8</v>
      </c>
      <c r="N14" s="1">
        <f t="shared" si="2"/>
        <v>3.7</v>
      </c>
      <c r="O14" s="1">
        <f t="shared" si="3"/>
        <v>3.7</v>
      </c>
      <c r="P14" s="1">
        <f t="shared" si="4"/>
        <v>3.7</v>
      </c>
      <c r="Q14" s="1">
        <f t="shared" si="5"/>
        <v>3.6</v>
      </c>
      <c r="R14" s="1">
        <f t="shared" si="6"/>
        <v>3.6</v>
      </c>
      <c r="S14" s="1">
        <f t="shared" si="7"/>
        <v>3.5</v>
      </c>
    </row>
    <row r="15" spans="1:19" x14ac:dyDescent="0.35">
      <c r="A15" s="4" t="str">
        <f>'Step 4'!A15</f>
        <v>Barnstead town, NH</v>
      </c>
      <c r="B15" s="9">
        <f>'Step 4'!B15/'Step 2'!B15</f>
        <v>4.1765157329240216E-2</v>
      </c>
      <c r="C15" s="9">
        <f>'Step 4'!C15/'Step 2'!C15</f>
        <v>4.1138366131458569E-2</v>
      </c>
      <c r="D15" s="9">
        <f>'Step 4'!D15/'Step 2'!D15</f>
        <v>4.0617857745463469E-2</v>
      </c>
      <c r="E15" s="9">
        <f>'Step 4'!E15/'Step 2'!E15</f>
        <v>4.0244593952583105E-2</v>
      </c>
      <c r="F15" s="9">
        <f>'Step 4'!F15/'Step 2'!F15</f>
        <v>3.9767067657650756E-2</v>
      </c>
      <c r="G15" s="9">
        <f>'Step 4'!G15/'Step 2'!G15</f>
        <v>3.9378524148075508E-2</v>
      </c>
      <c r="H15" s="9">
        <f>'Step 4'!H15/'Step 2'!H15</f>
        <v>3.8904722503141184E-2</v>
      </c>
      <c r="I15" s="9">
        <f>'Step 4'!I15/'Step 2'!I15</f>
        <v>3.8348353871620382E-2</v>
      </c>
      <c r="J15" s="9"/>
      <c r="L15" s="1">
        <f t="shared" si="8"/>
        <v>4.2</v>
      </c>
      <c r="M15" s="1">
        <f t="shared" si="1"/>
        <v>4.0999999999999996</v>
      </c>
      <c r="N15" s="1">
        <f t="shared" si="2"/>
        <v>4.0999999999999996</v>
      </c>
      <c r="O15" s="1">
        <f t="shared" si="3"/>
        <v>4</v>
      </c>
      <c r="P15" s="1">
        <f t="shared" si="4"/>
        <v>4</v>
      </c>
      <c r="Q15" s="1">
        <f t="shared" si="5"/>
        <v>3.9</v>
      </c>
      <c r="R15" s="1">
        <f t="shared" si="6"/>
        <v>3.9</v>
      </c>
      <c r="S15" s="1">
        <f t="shared" si="7"/>
        <v>3.8</v>
      </c>
    </row>
    <row r="16" spans="1:19" x14ac:dyDescent="0.35">
      <c r="A16" s="4" t="str">
        <f>'Step 4'!A16</f>
        <v>Barrington town, NH</v>
      </c>
      <c r="B16" s="9">
        <f>'Step 4'!B16/'Step 2'!B16</f>
        <v>4.1327411793733039E-2</v>
      </c>
      <c r="C16" s="9">
        <f>'Step 4'!C16/'Step 2'!C16</f>
        <v>4.057275312762005E-2</v>
      </c>
      <c r="D16" s="9">
        <f>'Step 4'!D16/'Step 2'!D16</f>
        <v>4.0003942084212776E-2</v>
      </c>
      <c r="E16" s="9">
        <f>'Step 4'!E16/'Step 2'!E16</f>
        <v>3.9248824750387649E-2</v>
      </c>
      <c r="F16" s="9">
        <f>'Step 4'!F16/'Step 2'!F16</f>
        <v>3.8675981043275777E-2</v>
      </c>
      <c r="G16" s="9">
        <f>'Step 4'!G16/'Step 2'!G16</f>
        <v>3.8161872537051757E-2</v>
      </c>
      <c r="H16" s="9">
        <f>'Step 4'!H16/'Step 2'!H16</f>
        <v>3.7538582457978892E-2</v>
      </c>
      <c r="I16" s="9">
        <f>'Step 4'!I16/'Step 2'!I16</f>
        <v>3.6875823303687584E-2</v>
      </c>
      <c r="J16" s="9"/>
      <c r="L16" s="1">
        <f t="shared" si="8"/>
        <v>4.0999999999999996</v>
      </c>
      <c r="M16" s="1">
        <f t="shared" si="1"/>
        <v>4.0999999999999996</v>
      </c>
      <c r="N16" s="1">
        <f t="shared" si="2"/>
        <v>4</v>
      </c>
      <c r="O16" s="1">
        <f t="shared" si="3"/>
        <v>3.9</v>
      </c>
      <c r="P16" s="1">
        <f t="shared" si="4"/>
        <v>3.9</v>
      </c>
      <c r="Q16" s="1">
        <f t="shared" si="5"/>
        <v>3.8</v>
      </c>
      <c r="R16" s="1">
        <f t="shared" si="6"/>
        <v>3.8</v>
      </c>
      <c r="S16" s="1">
        <f t="shared" si="7"/>
        <v>3.7</v>
      </c>
    </row>
    <row r="17" spans="1:19" x14ac:dyDescent="0.35">
      <c r="A17" s="4" t="str">
        <f>'Step 4'!A17</f>
        <v>Bartlett town, NH</v>
      </c>
      <c r="B17" s="9">
        <f>'Step 4'!B17/'Step 2'!B17</f>
        <v>3.7358220460301732E-2</v>
      </c>
      <c r="C17" s="9">
        <f>'Step 4'!C17/'Step 2'!C17</f>
        <v>3.7269474263693918E-2</v>
      </c>
      <c r="D17" s="9">
        <f>'Step 4'!D17/'Step 2'!D17</f>
        <v>3.7207254313784847E-2</v>
      </c>
      <c r="E17" s="9">
        <f>'Step 4'!E17/'Step 2'!E17</f>
        <v>3.7053338101394655E-2</v>
      </c>
      <c r="F17" s="9">
        <f>'Step 4'!F17/'Step 2'!F17</f>
        <v>3.7195994277539342E-2</v>
      </c>
      <c r="G17" s="9">
        <f>'Step 4'!G17/'Step 2'!G17</f>
        <v>3.7041113985359676E-2</v>
      </c>
      <c r="H17" s="9">
        <f>'Step 4'!H17/'Step 2'!H17</f>
        <v>3.6816742392950574E-2</v>
      </c>
      <c r="I17" s="9">
        <f>'Step 4'!I17/'Step 2'!I17</f>
        <v>3.6476426799007443E-2</v>
      </c>
      <c r="J17" s="9"/>
      <c r="L17" s="1">
        <f t="shared" si="8"/>
        <v>3.7</v>
      </c>
      <c r="M17" s="1">
        <f t="shared" si="1"/>
        <v>3.7</v>
      </c>
      <c r="N17" s="1">
        <f t="shared" si="2"/>
        <v>3.7</v>
      </c>
      <c r="O17" s="1">
        <f t="shared" si="3"/>
        <v>3.7</v>
      </c>
      <c r="P17" s="1">
        <f t="shared" si="4"/>
        <v>3.7</v>
      </c>
      <c r="Q17" s="1">
        <f t="shared" si="5"/>
        <v>3.7</v>
      </c>
      <c r="R17" s="1">
        <f t="shared" si="6"/>
        <v>3.7</v>
      </c>
      <c r="S17" s="1">
        <f t="shared" si="7"/>
        <v>3.6</v>
      </c>
    </row>
    <row r="18" spans="1:19" x14ac:dyDescent="0.35">
      <c r="A18" s="4" t="str">
        <f>'Step 4'!A18</f>
        <v>Bath town, NH</v>
      </c>
      <c r="B18" s="9">
        <f>'Step 4'!B18/'Step 2'!B18</f>
        <v>4.3907020427330357E-2</v>
      </c>
      <c r="C18" s="9">
        <f>'Step 4'!C18/'Step 2'!C18</f>
        <v>4.3648616879554895E-2</v>
      </c>
      <c r="D18" s="9">
        <f>'Step 4'!D18/'Step 2'!D18</f>
        <v>4.3658880702304434E-2</v>
      </c>
      <c r="E18" s="9">
        <f>'Step 4'!E18/'Step 2'!E18</f>
        <v>4.3508936970837256E-2</v>
      </c>
      <c r="F18" s="9">
        <f>'Step 4'!F18/'Step 2'!F18</f>
        <v>4.3167726238128874E-2</v>
      </c>
      <c r="G18" s="9">
        <f>'Step 4'!G18/'Step 2'!G18</f>
        <v>4.3072336419268789E-2</v>
      </c>
      <c r="H18" s="9">
        <f>'Step 4'!H18/'Step 2'!H18</f>
        <v>4.2980392156862744E-2</v>
      </c>
      <c r="I18" s="9">
        <f>'Step 4'!I18/'Step 2'!I18</f>
        <v>4.2491360351869303E-2</v>
      </c>
      <c r="J18" s="9"/>
      <c r="L18" s="1">
        <f t="shared" si="8"/>
        <v>4.4000000000000004</v>
      </c>
      <c r="M18" s="1">
        <f t="shared" si="1"/>
        <v>4.4000000000000004</v>
      </c>
      <c r="N18" s="1">
        <f t="shared" si="2"/>
        <v>4.4000000000000004</v>
      </c>
      <c r="O18" s="1">
        <f t="shared" si="3"/>
        <v>4.4000000000000004</v>
      </c>
      <c r="P18" s="1">
        <f t="shared" si="4"/>
        <v>4.3</v>
      </c>
      <c r="Q18" s="1">
        <f t="shared" si="5"/>
        <v>4.3</v>
      </c>
      <c r="R18" s="1">
        <f t="shared" si="6"/>
        <v>4.3</v>
      </c>
      <c r="S18" s="1">
        <f t="shared" si="7"/>
        <v>4.2</v>
      </c>
    </row>
    <row r="19" spans="1:19" x14ac:dyDescent="0.35">
      <c r="A19" s="4" t="str">
        <f>'Step 4'!A19</f>
        <v>Bedford town, NH</v>
      </c>
      <c r="B19" s="9">
        <f>'Step 4'!B19/'Step 2'!B19</f>
        <v>4.0168466362388217E-2</v>
      </c>
      <c r="C19" s="9">
        <f>'Step 4'!C19/'Step 2'!C19</f>
        <v>3.963449669156488E-2</v>
      </c>
      <c r="D19" s="9">
        <f>'Step 4'!D19/'Step 2'!D19</f>
        <v>3.9131384725909962E-2</v>
      </c>
      <c r="E19" s="9">
        <f>'Step 4'!E19/'Step 2'!E19</f>
        <v>3.8591143974225715E-2</v>
      </c>
      <c r="F19" s="9">
        <f>'Step 4'!F19/'Step 2'!F19</f>
        <v>3.8133667372435121E-2</v>
      </c>
      <c r="G19" s="9">
        <f>'Step 4'!G19/'Step 2'!G19</f>
        <v>3.762690589581718E-2</v>
      </c>
      <c r="H19" s="9">
        <f>'Step 4'!H19/'Step 2'!H19</f>
        <v>3.7059432991781369E-2</v>
      </c>
      <c r="I19" s="9">
        <f>'Step 4'!I19/'Step 2'!I19</f>
        <v>3.6483500294637594E-2</v>
      </c>
      <c r="J19" s="9"/>
      <c r="L19" s="1">
        <f t="shared" si="8"/>
        <v>4</v>
      </c>
      <c r="M19" s="1">
        <f t="shared" si="1"/>
        <v>4</v>
      </c>
      <c r="N19" s="1">
        <f t="shared" si="2"/>
        <v>3.9</v>
      </c>
      <c r="O19" s="1">
        <f t="shared" si="3"/>
        <v>3.9</v>
      </c>
      <c r="P19" s="1">
        <f t="shared" si="4"/>
        <v>3.8</v>
      </c>
      <c r="Q19" s="1">
        <f t="shared" si="5"/>
        <v>3.8</v>
      </c>
      <c r="R19" s="1">
        <f t="shared" si="6"/>
        <v>3.7</v>
      </c>
      <c r="S19" s="1">
        <f t="shared" si="7"/>
        <v>3.6</v>
      </c>
    </row>
    <row r="20" spans="1:19" x14ac:dyDescent="0.35">
      <c r="A20" s="4" t="str">
        <f>'Step 4'!A20</f>
        <v>Belknap County, NH</v>
      </c>
      <c r="B20" s="9">
        <f>'Step 4'!B20/'Step 2'!B20</f>
        <v>4.5511184487222023E-2</v>
      </c>
      <c r="C20" s="9">
        <f>'Step 4'!C20/'Step 2'!C20</f>
        <v>4.4880037635251689E-2</v>
      </c>
      <c r="D20" s="9">
        <f>'Step 4'!D20/'Step 2'!D20</f>
        <v>4.4249163501625964E-2</v>
      </c>
      <c r="E20" s="9">
        <f>'Step 4'!E20/'Step 2'!E20</f>
        <v>4.3572313110359855E-2</v>
      </c>
      <c r="F20" s="9">
        <f>'Step 4'!F20/'Step 2'!F20</f>
        <v>4.292853736452542E-2</v>
      </c>
      <c r="G20" s="9">
        <f>'Step 4'!G20/'Step 2'!G20</f>
        <v>4.2403528835157654E-2</v>
      </c>
      <c r="H20" s="9">
        <f>'Step 4'!H20/'Step 2'!H20</f>
        <v>4.1799167337887175E-2</v>
      </c>
      <c r="I20" s="9">
        <f>'Step 4'!I20/'Step 2'!I20</f>
        <v>4.1219299071777647E-2</v>
      </c>
      <c r="J20" s="9"/>
      <c r="L20" s="1">
        <f t="shared" si="8"/>
        <v>4.5999999999999996</v>
      </c>
      <c r="M20" s="1">
        <f t="shared" si="1"/>
        <v>4.5</v>
      </c>
      <c r="N20" s="1">
        <f t="shared" si="2"/>
        <v>4.4000000000000004</v>
      </c>
      <c r="O20" s="1">
        <f t="shared" si="3"/>
        <v>4.4000000000000004</v>
      </c>
      <c r="P20" s="1">
        <f t="shared" si="4"/>
        <v>4.3</v>
      </c>
      <c r="Q20" s="1">
        <f t="shared" si="5"/>
        <v>4.2</v>
      </c>
      <c r="R20" s="1">
        <f t="shared" si="6"/>
        <v>4.2</v>
      </c>
      <c r="S20" s="1">
        <f t="shared" si="7"/>
        <v>4.0999999999999996</v>
      </c>
    </row>
    <row r="21" spans="1:19" x14ac:dyDescent="0.35">
      <c r="A21" s="4" t="str">
        <f>'Step 4'!A21</f>
        <v>Belmont town, NH</v>
      </c>
      <c r="B21" s="9">
        <f>'Step 4'!B21/'Step 2'!B21</f>
        <v>5.3681897571694177E-2</v>
      </c>
      <c r="C21" s="9">
        <f>'Step 4'!C21/'Step 2'!C21</f>
        <v>5.2772798502835366E-2</v>
      </c>
      <c r="D21" s="9">
        <f>'Step 4'!D21/'Step 2'!D21</f>
        <v>5.2074646712794971E-2</v>
      </c>
      <c r="E21" s="9">
        <f>'Step 4'!E21/'Step 2'!E21</f>
        <v>5.1347910822715649E-2</v>
      </c>
      <c r="F21" s="9">
        <f>'Step 4'!F21/'Step 2'!F21</f>
        <v>5.0384845104071582E-2</v>
      </c>
      <c r="G21" s="9">
        <f>'Step 4'!G21/'Step 2'!G21</f>
        <v>4.9603733808326667E-2</v>
      </c>
      <c r="H21" s="9">
        <f>'Step 4'!H21/'Step 2'!H21</f>
        <v>4.8668523928220978E-2</v>
      </c>
      <c r="I21" s="9">
        <f>'Step 4'!I21/'Step 2'!I21</f>
        <v>4.7855474436081742E-2</v>
      </c>
      <c r="J21" s="9"/>
      <c r="L21" s="1">
        <f t="shared" si="8"/>
        <v>5.4</v>
      </c>
      <c r="M21" s="1">
        <f t="shared" si="1"/>
        <v>5.3</v>
      </c>
      <c r="N21" s="1">
        <f t="shared" si="2"/>
        <v>5.2</v>
      </c>
      <c r="O21" s="1">
        <f t="shared" si="3"/>
        <v>5.0999999999999996</v>
      </c>
      <c r="P21" s="1">
        <f t="shared" si="4"/>
        <v>5</v>
      </c>
      <c r="Q21" s="1">
        <f t="shared" si="5"/>
        <v>5</v>
      </c>
      <c r="R21" s="1">
        <f t="shared" si="6"/>
        <v>4.9000000000000004</v>
      </c>
      <c r="S21" s="1">
        <f t="shared" si="7"/>
        <v>4.8</v>
      </c>
    </row>
    <row r="22" spans="1:19" x14ac:dyDescent="0.35">
      <c r="A22" s="4" t="str">
        <f>'Step 4'!A22</f>
        <v>Belmont, NH LMA</v>
      </c>
      <c r="B22" s="9">
        <f>'Step 4'!B22/'Step 2'!B22</f>
        <v>4.6026011826230125E-2</v>
      </c>
      <c r="C22" s="9">
        <f>'Step 4'!C22/'Step 2'!C22</f>
        <v>4.5296487436225427E-2</v>
      </c>
      <c r="D22" s="9">
        <f>'Step 4'!D22/'Step 2'!D22</f>
        <v>4.4654501636658205E-2</v>
      </c>
      <c r="E22" s="9">
        <f>'Step 4'!E22/'Step 2'!E22</f>
        <v>4.408692555374838E-2</v>
      </c>
      <c r="F22" s="9">
        <f>'Step 4'!F22/'Step 2'!F22</f>
        <v>4.3448248007137952E-2</v>
      </c>
      <c r="G22" s="9">
        <f>'Step 4'!G22/'Step 2'!G22</f>
        <v>4.2883372502937722E-2</v>
      </c>
      <c r="H22" s="9">
        <f>'Step 4'!H22/'Step 2'!H22</f>
        <v>4.2225585119668542E-2</v>
      </c>
      <c r="I22" s="9">
        <f>'Step 4'!I22/'Step 2'!I22</f>
        <v>4.1568376727882009E-2</v>
      </c>
      <c r="J22" s="9"/>
      <c r="L22" s="1">
        <f t="shared" si="8"/>
        <v>4.5999999999999996</v>
      </c>
      <c r="M22" s="1">
        <f t="shared" si="1"/>
        <v>4.5</v>
      </c>
      <c r="N22" s="1">
        <f t="shared" si="2"/>
        <v>4.5</v>
      </c>
      <c r="O22" s="1">
        <f t="shared" si="3"/>
        <v>4.4000000000000004</v>
      </c>
      <c r="P22" s="1">
        <f t="shared" si="4"/>
        <v>4.3</v>
      </c>
      <c r="Q22" s="1">
        <f t="shared" si="5"/>
        <v>4.3</v>
      </c>
      <c r="R22" s="1">
        <f t="shared" si="6"/>
        <v>4.2</v>
      </c>
      <c r="S22" s="1">
        <f t="shared" si="7"/>
        <v>4.2</v>
      </c>
    </row>
    <row r="23" spans="1:19" x14ac:dyDescent="0.35">
      <c r="A23" s="4" t="str">
        <f>'Step 4'!A23</f>
        <v>Bennington town, NH</v>
      </c>
      <c r="B23" s="9">
        <f>'Step 4'!B23/'Step 2'!B23</f>
        <v>4.6903723935080625E-2</v>
      </c>
      <c r="C23" s="9">
        <f>'Step 4'!C23/'Step 2'!C23</f>
        <v>4.646273520445706E-2</v>
      </c>
      <c r="D23" s="9">
        <f>'Step 4'!D23/'Step 2'!D23</f>
        <v>4.6147377273205087E-2</v>
      </c>
      <c r="E23" s="9">
        <f>'Step 4'!E23/'Step 2'!E23</f>
        <v>4.5366135730431585E-2</v>
      </c>
      <c r="F23" s="9">
        <f>'Step 4'!F23/'Step 2'!F23</f>
        <v>4.4756495214052804E-2</v>
      </c>
      <c r="G23" s="9">
        <f>'Step 4'!G23/'Step 2'!G23</f>
        <v>4.4082062072593374E-2</v>
      </c>
      <c r="H23" s="9">
        <f>'Step 4'!H23/'Step 2'!H23</f>
        <v>4.3357011312812416E-2</v>
      </c>
      <c r="I23" s="9">
        <f>'Step 4'!I23/'Step 2'!I23</f>
        <v>4.2498288482805832E-2</v>
      </c>
      <c r="J23" s="9"/>
      <c r="L23" s="1">
        <f t="shared" si="8"/>
        <v>4.7</v>
      </c>
      <c r="M23" s="1">
        <f t="shared" si="1"/>
        <v>4.5999999999999996</v>
      </c>
      <c r="N23" s="1">
        <f t="shared" si="2"/>
        <v>4.5999999999999996</v>
      </c>
      <c r="O23" s="1">
        <f t="shared" si="3"/>
        <v>4.5</v>
      </c>
      <c r="P23" s="1">
        <f t="shared" si="4"/>
        <v>4.5</v>
      </c>
      <c r="Q23" s="1">
        <f t="shared" si="5"/>
        <v>4.4000000000000004</v>
      </c>
      <c r="R23" s="1">
        <f t="shared" si="6"/>
        <v>4.3</v>
      </c>
      <c r="S23" s="1">
        <f t="shared" si="7"/>
        <v>4.2</v>
      </c>
    </row>
    <row r="24" spans="1:19" x14ac:dyDescent="0.35">
      <c r="A24" s="4" t="str">
        <f>'Step 4'!A24</f>
        <v>Benton town, NH</v>
      </c>
      <c r="B24" s="9">
        <f>'Step 4'!B24/'Step 2'!B24</f>
        <v>5.0330744895024447E-2</v>
      </c>
      <c r="C24" s="9">
        <f>'Step 4'!C24/'Step 2'!C24</f>
        <v>5.2601322219028454E-2</v>
      </c>
      <c r="D24" s="9">
        <f>'Step 4'!D24/'Step 2'!D24</f>
        <v>5.3751077895947109E-2</v>
      </c>
      <c r="E24" s="9">
        <f>'Step 4'!E24/'Step 2'!E24</f>
        <v>5.4357204486626405E-2</v>
      </c>
      <c r="F24" s="9">
        <f>'Step 4'!F24/'Step 2'!F24</f>
        <v>5.5220017256255395E-2</v>
      </c>
      <c r="G24" s="9">
        <f>'Step 4'!G24/'Step 2'!G24</f>
        <v>5.5811277330264669E-2</v>
      </c>
      <c r="H24" s="9">
        <f>'Step 4'!H24/'Step 2'!H24</f>
        <v>5.664174813110983E-2</v>
      </c>
      <c r="I24" s="9">
        <f>'Step 4'!I24/'Step 2'!I24</f>
        <v>5.7537399309551207E-2</v>
      </c>
      <c r="J24" s="9"/>
      <c r="L24" s="1">
        <f t="shared" si="8"/>
        <v>5</v>
      </c>
      <c r="M24" s="1">
        <f t="shared" si="1"/>
        <v>5.3</v>
      </c>
      <c r="N24" s="1">
        <f t="shared" si="2"/>
        <v>5.4</v>
      </c>
      <c r="O24" s="1">
        <f t="shared" si="3"/>
        <v>5.4</v>
      </c>
      <c r="P24" s="1">
        <f t="shared" si="4"/>
        <v>5.5</v>
      </c>
      <c r="Q24" s="1">
        <f t="shared" si="5"/>
        <v>5.6</v>
      </c>
      <c r="R24" s="1">
        <f t="shared" si="6"/>
        <v>5.7</v>
      </c>
      <c r="S24" s="1">
        <f t="shared" si="7"/>
        <v>5.8</v>
      </c>
    </row>
    <row r="25" spans="1:19" x14ac:dyDescent="0.35">
      <c r="A25" s="4" t="str">
        <f>'Step 4'!A25</f>
        <v>Berlin city, NH</v>
      </c>
      <c r="B25" s="9">
        <f>'Step 4'!B25/'Step 2'!B25</f>
        <v>7.4137896687053007E-2</v>
      </c>
      <c r="C25" s="9">
        <f>'Step 4'!C25/'Step 2'!C25</f>
        <v>7.352455654157454E-2</v>
      </c>
      <c r="D25" s="9">
        <f>'Step 4'!D25/'Step 2'!D25</f>
        <v>7.3018744660535706E-2</v>
      </c>
      <c r="E25" s="9">
        <f>'Step 4'!E25/'Step 2'!E25</f>
        <v>7.2463329194302276E-2</v>
      </c>
      <c r="F25" s="9">
        <f>'Step 4'!F25/'Step 2'!F25</f>
        <v>7.219484496359839E-2</v>
      </c>
      <c r="G25" s="9">
        <f>'Step 4'!G25/'Step 2'!G25</f>
        <v>7.1892294051101216E-2</v>
      </c>
      <c r="H25" s="9">
        <f>'Step 4'!H25/'Step 2'!H25</f>
        <v>7.2007366482504609E-2</v>
      </c>
      <c r="I25" s="9">
        <f>'Step 4'!I25/'Step 2'!I25</f>
        <v>7.1366235792975283E-2</v>
      </c>
      <c r="J25" s="9"/>
      <c r="L25" s="1">
        <f t="shared" si="8"/>
        <v>7.4</v>
      </c>
      <c r="M25" s="1">
        <f t="shared" si="1"/>
        <v>7.4</v>
      </c>
      <c r="N25" s="1">
        <f t="shared" si="2"/>
        <v>7.3</v>
      </c>
      <c r="O25" s="1">
        <f t="shared" si="3"/>
        <v>7.2</v>
      </c>
      <c r="P25" s="1">
        <f t="shared" si="4"/>
        <v>7.2</v>
      </c>
      <c r="Q25" s="1">
        <f t="shared" si="5"/>
        <v>7.2</v>
      </c>
      <c r="R25" s="1">
        <f t="shared" si="6"/>
        <v>7.2</v>
      </c>
      <c r="S25" s="1">
        <f t="shared" si="7"/>
        <v>7.1</v>
      </c>
    </row>
    <row r="26" spans="1:19" x14ac:dyDescent="0.35">
      <c r="A26" s="4" t="str">
        <f>'Step 4'!A26</f>
        <v>Berlin, NH Micropolitan NECTA</v>
      </c>
      <c r="B26" s="9">
        <f>'Step 4'!B26/'Step 2'!B26</f>
        <v>6.9101496065261878E-2</v>
      </c>
      <c r="C26" s="9">
        <f>'Step 4'!C26/'Step 2'!C26</f>
        <v>6.8479034844476344E-2</v>
      </c>
      <c r="D26" s="9">
        <f>'Step 4'!D26/'Step 2'!D26</f>
        <v>6.804706210616876E-2</v>
      </c>
      <c r="E26" s="9">
        <f>'Step 4'!E26/'Step 2'!E26</f>
        <v>6.7589491007131269E-2</v>
      </c>
      <c r="F26" s="9">
        <f>'Step 4'!F26/'Step 2'!F26</f>
        <v>6.7429160709681954E-2</v>
      </c>
      <c r="G26" s="9">
        <f>'Step 4'!G26/'Step 2'!G26</f>
        <v>6.7102676101110231E-2</v>
      </c>
      <c r="H26" s="9">
        <f>'Step 4'!H26/'Step 2'!H26</f>
        <v>6.7112547488079974E-2</v>
      </c>
      <c r="I26" s="9">
        <f>'Step 4'!I26/'Step 2'!I26</f>
        <v>6.6588819669604699E-2</v>
      </c>
      <c r="J26" s="9"/>
      <c r="L26" s="1">
        <f t="shared" si="8"/>
        <v>6.9</v>
      </c>
      <c r="M26" s="1">
        <f t="shared" si="1"/>
        <v>6.8</v>
      </c>
      <c r="N26" s="1">
        <f t="shared" si="2"/>
        <v>6.8</v>
      </c>
      <c r="O26" s="1">
        <f t="shared" si="3"/>
        <v>6.8</v>
      </c>
      <c r="P26" s="1">
        <f t="shared" si="4"/>
        <v>6.7</v>
      </c>
      <c r="Q26" s="1">
        <f t="shared" si="5"/>
        <v>6.7</v>
      </c>
      <c r="R26" s="1">
        <f t="shared" si="6"/>
        <v>6.7</v>
      </c>
      <c r="S26" s="1">
        <f t="shared" si="7"/>
        <v>6.7</v>
      </c>
    </row>
    <row r="27" spans="1:19" x14ac:dyDescent="0.35">
      <c r="A27" s="4" t="str">
        <f>'Step 4'!A27</f>
        <v>Bethlehem town, NH</v>
      </c>
      <c r="B27" s="9">
        <f>'Step 4'!B27/'Step 2'!B27</f>
        <v>3.8456927042743241E-2</v>
      </c>
      <c r="C27" s="9">
        <f>'Step 4'!C27/'Step 2'!C27</f>
        <v>3.8354274747353582E-2</v>
      </c>
      <c r="D27" s="9">
        <f>'Step 4'!D27/'Step 2'!D27</f>
        <v>3.8138390445898097E-2</v>
      </c>
      <c r="E27" s="9">
        <f>'Step 4'!E27/'Step 2'!E27</f>
        <v>3.7803266874849868E-2</v>
      </c>
      <c r="F27" s="9">
        <f>'Step 4'!F27/'Step 2'!F27</f>
        <v>3.7528920405035908E-2</v>
      </c>
      <c r="G27" s="9">
        <f>'Step 4'!G27/'Step 2'!G27</f>
        <v>3.7391042981665165E-2</v>
      </c>
      <c r="H27" s="9">
        <f>'Step 4'!H27/'Step 2'!H27</f>
        <v>3.7165108097543371E-2</v>
      </c>
      <c r="I27" s="9">
        <f>'Step 4'!I27/'Step 2'!I27</f>
        <v>3.7120596817375083E-2</v>
      </c>
      <c r="J27" s="9"/>
      <c r="L27" s="1">
        <f t="shared" si="8"/>
        <v>3.8</v>
      </c>
      <c r="M27" s="1">
        <f t="shared" si="1"/>
        <v>3.8</v>
      </c>
      <c r="N27" s="1">
        <f t="shared" si="2"/>
        <v>3.8</v>
      </c>
      <c r="O27" s="1">
        <f t="shared" si="3"/>
        <v>3.8</v>
      </c>
      <c r="P27" s="1">
        <f t="shared" si="4"/>
        <v>3.8</v>
      </c>
      <c r="Q27" s="1">
        <f t="shared" si="5"/>
        <v>3.7</v>
      </c>
      <c r="R27" s="1">
        <f t="shared" si="6"/>
        <v>3.7</v>
      </c>
      <c r="S27" s="1">
        <f t="shared" si="7"/>
        <v>3.7</v>
      </c>
    </row>
    <row r="28" spans="1:19" x14ac:dyDescent="0.35">
      <c r="A28" s="4" t="str">
        <f>'Step 4'!A28</f>
        <v>Boscawen town, NH</v>
      </c>
      <c r="B28" s="9">
        <f>'Step 4'!B28/'Step 2'!B28</f>
        <v>4.6183197736891737E-2</v>
      </c>
      <c r="C28" s="9">
        <f>'Step 4'!C28/'Step 2'!C28</f>
        <v>4.5735584301688226E-2</v>
      </c>
      <c r="D28" s="9">
        <f>'Step 4'!D28/'Step 2'!D28</f>
        <v>4.5460520550346155E-2</v>
      </c>
      <c r="E28" s="9">
        <f>'Step 4'!E28/'Step 2'!E28</f>
        <v>4.4890183283333697E-2</v>
      </c>
      <c r="F28" s="9">
        <f>'Step 4'!F28/'Step 2'!F28</f>
        <v>4.4363222516469326E-2</v>
      </c>
      <c r="G28" s="9">
        <f>'Step 4'!G28/'Step 2'!G28</f>
        <v>4.3896677675466414E-2</v>
      </c>
      <c r="H28" s="9">
        <f>'Step 4'!H28/'Step 2'!H28</f>
        <v>4.3310097677162776E-2</v>
      </c>
      <c r="I28" s="9">
        <f>'Step 4'!I28/'Step 2'!I28</f>
        <v>4.2801301508964253E-2</v>
      </c>
      <c r="J28" s="9"/>
      <c r="L28" s="1">
        <f t="shared" si="8"/>
        <v>4.5999999999999996</v>
      </c>
      <c r="M28" s="1">
        <f t="shared" si="1"/>
        <v>4.5999999999999996</v>
      </c>
      <c r="N28" s="1">
        <f t="shared" si="2"/>
        <v>4.5</v>
      </c>
      <c r="O28" s="1">
        <f t="shared" si="3"/>
        <v>4.5</v>
      </c>
      <c r="P28" s="1">
        <f t="shared" si="4"/>
        <v>4.4000000000000004</v>
      </c>
      <c r="Q28" s="1">
        <f t="shared" si="5"/>
        <v>4.4000000000000004</v>
      </c>
      <c r="R28" s="1">
        <f t="shared" si="6"/>
        <v>4.3</v>
      </c>
      <c r="S28" s="1">
        <f t="shared" si="7"/>
        <v>4.3</v>
      </c>
    </row>
    <row r="29" spans="1:19" x14ac:dyDescent="0.35">
      <c r="A29" s="4" t="str">
        <f>'Step 4'!A29</f>
        <v>Bow town, NH</v>
      </c>
      <c r="B29" s="9">
        <f>'Step 4'!B29/'Step 2'!B29</f>
        <v>3.5984197870147713E-2</v>
      </c>
      <c r="C29" s="9">
        <f>'Step 4'!C29/'Step 2'!C29</f>
        <v>3.5722121006896423E-2</v>
      </c>
      <c r="D29" s="9">
        <f>'Step 4'!D29/'Step 2'!D29</f>
        <v>3.538439540536676E-2</v>
      </c>
      <c r="E29" s="9">
        <f>'Step 4'!E29/'Step 2'!E29</f>
        <v>3.5008335317932841E-2</v>
      </c>
      <c r="F29" s="9">
        <f>'Step 4'!F29/'Step 2'!F29</f>
        <v>3.4746351633078529E-2</v>
      </c>
      <c r="G29" s="9">
        <f>'Step 4'!G29/'Step 2'!G29</f>
        <v>3.4346278994538848E-2</v>
      </c>
      <c r="H29" s="9">
        <f>'Step 4'!H29/'Step 2'!H29</f>
        <v>3.3925855513307984E-2</v>
      </c>
      <c r="I29" s="9">
        <f>'Step 4'!I29/'Step 2'!I29</f>
        <v>3.3459368053048583E-2</v>
      </c>
      <c r="J29" s="9"/>
      <c r="L29" s="1">
        <f t="shared" si="8"/>
        <v>3.6</v>
      </c>
      <c r="M29" s="1">
        <f t="shared" si="1"/>
        <v>3.6</v>
      </c>
      <c r="N29" s="1">
        <f t="shared" si="2"/>
        <v>3.5</v>
      </c>
      <c r="O29" s="1">
        <f t="shared" si="3"/>
        <v>3.5</v>
      </c>
      <c r="P29" s="1">
        <f t="shared" si="4"/>
        <v>3.5</v>
      </c>
      <c r="Q29" s="1">
        <f t="shared" si="5"/>
        <v>3.4</v>
      </c>
      <c r="R29" s="1">
        <f t="shared" si="6"/>
        <v>3.4</v>
      </c>
      <c r="S29" s="1">
        <f t="shared" si="7"/>
        <v>3.3</v>
      </c>
    </row>
    <row r="30" spans="1:19" x14ac:dyDescent="0.35">
      <c r="A30" s="4" t="str">
        <f>'Step 4'!A30</f>
        <v>Bradford town, NH</v>
      </c>
      <c r="B30" s="9">
        <f>'Step 4'!B30/'Step 2'!B30</f>
        <v>4.4387348276778593E-2</v>
      </c>
      <c r="C30" s="9">
        <f>'Step 4'!C30/'Step 2'!C30</f>
        <v>4.3717057182087966E-2</v>
      </c>
      <c r="D30" s="9">
        <f>'Step 4'!D30/'Step 2'!D30</f>
        <v>4.2681307004338968E-2</v>
      </c>
      <c r="E30" s="9">
        <f>'Step 4'!E30/'Step 2'!E30</f>
        <v>4.2062895307178556E-2</v>
      </c>
      <c r="F30" s="9">
        <f>'Step 4'!F30/'Step 2'!F30</f>
        <v>4.1354881558556565E-2</v>
      </c>
      <c r="G30" s="9">
        <f>'Step 4'!G30/'Step 2'!G30</f>
        <v>4.0455008188376933E-2</v>
      </c>
      <c r="H30" s="9">
        <f>'Step 4'!H30/'Step 2'!H30</f>
        <v>3.9771721819147052E-2</v>
      </c>
      <c r="I30" s="9">
        <f>'Step 4'!I30/'Step 2'!I30</f>
        <v>3.9135049084637837E-2</v>
      </c>
      <c r="J30" s="9"/>
      <c r="L30" s="1">
        <f t="shared" si="8"/>
        <v>4.4000000000000004</v>
      </c>
      <c r="M30" s="1">
        <f t="shared" si="1"/>
        <v>4.4000000000000004</v>
      </c>
      <c r="N30" s="1">
        <f t="shared" si="2"/>
        <v>4.3</v>
      </c>
      <c r="O30" s="1">
        <f t="shared" si="3"/>
        <v>4.2</v>
      </c>
      <c r="P30" s="1">
        <f t="shared" si="4"/>
        <v>4.0999999999999996</v>
      </c>
      <c r="Q30" s="1">
        <f t="shared" si="5"/>
        <v>4</v>
      </c>
      <c r="R30" s="1">
        <f t="shared" si="6"/>
        <v>4</v>
      </c>
      <c r="S30" s="1">
        <f t="shared" si="7"/>
        <v>3.9</v>
      </c>
    </row>
    <row r="31" spans="1:19" x14ac:dyDescent="0.35">
      <c r="A31" s="4" t="str">
        <f>'Step 4'!A31</f>
        <v>Brattleboro, VT-NH LMA, NH part</v>
      </c>
      <c r="B31" s="9">
        <f>'Step 4'!B31/'Step 2'!B31</f>
        <v>5.4129145401879838E-2</v>
      </c>
      <c r="C31" s="9">
        <f>'Step 4'!C31/'Step 2'!C31</f>
        <v>5.3306249630228571E-2</v>
      </c>
      <c r="D31" s="9">
        <f>'Step 4'!D31/'Step 2'!D31</f>
        <v>5.2673126640484694E-2</v>
      </c>
      <c r="E31" s="9">
        <f>'Step 4'!E31/'Step 2'!E31</f>
        <v>5.2024263500029637E-2</v>
      </c>
      <c r="F31" s="9">
        <f>'Step 4'!F31/'Step 2'!F31</f>
        <v>5.1095901250197813E-2</v>
      </c>
      <c r="G31" s="9">
        <f>'Step 4'!G31/'Step 2'!G31</f>
        <v>5.0243496852357759E-2</v>
      </c>
      <c r="H31" s="9">
        <f>'Step 4'!H31/'Step 2'!H31</f>
        <v>4.9402769249054138E-2</v>
      </c>
      <c r="I31" s="9">
        <f>'Step 4'!I31/'Step 2'!I31</f>
        <v>4.8596240780394956E-2</v>
      </c>
      <c r="J31" s="9"/>
      <c r="L31" s="1">
        <f t="shared" si="8"/>
        <v>5.4</v>
      </c>
      <c r="M31" s="1">
        <f t="shared" si="1"/>
        <v>5.3</v>
      </c>
      <c r="N31" s="1">
        <f t="shared" si="2"/>
        <v>5.3</v>
      </c>
      <c r="O31" s="1">
        <f t="shared" si="3"/>
        <v>5.2</v>
      </c>
      <c r="P31" s="1">
        <f t="shared" si="4"/>
        <v>5.0999999999999996</v>
      </c>
      <c r="Q31" s="1">
        <f t="shared" si="5"/>
        <v>5</v>
      </c>
      <c r="R31" s="1">
        <f t="shared" si="6"/>
        <v>4.9000000000000004</v>
      </c>
      <c r="S31" s="1">
        <f t="shared" si="7"/>
        <v>4.9000000000000004</v>
      </c>
    </row>
    <row r="32" spans="1:19" x14ac:dyDescent="0.35">
      <c r="A32" s="4" t="str">
        <f>'Step 4'!A32</f>
        <v>Brentwood town, NH</v>
      </c>
      <c r="B32" s="9">
        <f>'Step 4'!B32/'Step 2'!B32</f>
        <v>3.8592924630484408E-2</v>
      </c>
      <c r="C32" s="9">
        <f>'Step 4'!C32/'Step 2'!C32</f>
        <v>3.8034786085565771E-2</v>
      </c>
      <c r="D32" s="9">
        <f>'Step 4'!D32/'Step 2'!D32</f>
        <v>3.7411509952527691E-2</v>
      </c>
      <c r="E32" s="9">
        <f>'Step 4'!E32/'Step 2'!E32</f>
        <v>3.6932243729507513E-2</v>
      </c>
      <c r="F32" s="9">
        <f>'Step 4'!F32/'Step 2'!F32</f>
        <v>3.6208130189526934E-2</v>
      </c>
      <c r="G32" s="9">
        <f>'Step 4'!G32/'Step 2'!G32</f>
        <v>3.5574700217872172E-2</v>
      </c>
      <c r="H32" s="9">
        <f>'Step 4'!H32/'Step 2'!H32</f>
        <v>3.4846797120484128E-2</v>
      </c>
      <c r="I32" s="9">
        <f>'Step 4'!I32/'Step 2'!I32</f>
        <v>3.4188744473622974E-2</v>
      </c>
      <c r="J32" s="9"/>
      <c r="L32" s="1">
        <f t="shared" si="8"/>
        <v>3.9</v>
      </c>
      <c r="M32" s="1">
        <f t="shared" si="1"/>
        <v>3.8</v>
      </c>
      <c r="N32" s="1">
        <f t="shared" si="2"/>
        <v>3.7</v>
      </c>
      <c r="O32" s="1">
        <f t="shared" si="3"/>
        <v>3.7</v>
      </c>
      <c r="P32" s="1">
        <f t="shared" si="4"/>
        <v>3.6</v>
      </c>
      <c r="Q32" s="1">
        <f t="shared" si="5"/>
        <v>3.6</v>
      </c>
      <c r="R32" s="1">
        <f t="shared" si="6"/>
        <v>3.5</v>
      </c>
      <c r="S32" s="1">
        <f t="shared" si="7"/>
        <v>3.4</v>
      </c>
    </row>
    <row r="33" spans="1:19" x14ac:dyDescent="0.35">
      <c r="A33" s="4" t="str">
        <f>'Step 4'!A33</f>
        <v>Bridgewater town, NH</v>
      </c>
      <c r="B33" s="9">
        <f>'Step 4'!B33/'Step 2'!B33</f>
        <v>3.2770788585455658E-2</v>
      </c>
      <c r="C33" s="9">
        <f>'Step 4'!C33/'Step 2'!C33</f>
        <v>3.2220449245120901E-2</v>
      </c>
      <c r="D33" s="9">
        <f>'Step 4'!D33/'Step 2'!D33</f>
        <v>3.1668098686633117E-2</v>
      </c>
      <c r="E33" s="9">
        <f>'Step 4'!E33/'Step 2'!E33</f>
        <v>3.1395634044640665E-2</v>
      </c>
      <c r="F33" s="9">
        <f>'Step 4'!F33/'Step 2'!F33</f>
        <v>3.1504750229849832E-2</v>
      </c>
      <c r="G33" s="9">
        <f>'Step 4'!G33/'Step 2'!G33</f>
        <v>3.0991608991241502E-2</v>
      </c>
      <c r="H33" s="9">
        <f>'Step 4'!H33/'Step 2'!H33</f>
        <v>3.036610750581609E-2</v>
      </c>
      <c r="I33" s="9">
        <f>'Step 4'!I33/'Step 2'!I33</f>
        <v>2.987084532043827E-2</v>
      </c>
      <c r="J33" s="9"/>
      <c r="L33" s="1">
        <f t="shared" si="8"/>
        <v>3.3</v>
      </c>
      <c r="M33" s="1">
        <f t="shared" si="1"/>
        <v>3.2</v>
      </c>
      <c r="N33" s="1">
        <f t="shared" si="2"/>
        <v>3.2</v>
      </c>
      <c r="O33" s="1">
        <f t="shared" si="3"/>
        <v>3.1</v>
      </c>
      <c r="P33" s="1">
        <f t="shared" si="4"/>
        <v>3.2</v>
      </c>
      <c r="Q33" s="1">
        <f t="shared" si="5"/>
        <v>3.1</v>
      </c>
      <c r="R33" s="1">
        <f t="shared" si="6"/>
        <v>3</v>
      </c>
      <c r="S33" s="1">
        <f t="shared" si="7"/>
        <v>3</v>
      </c>
    </row>
    <row r="34" spans="1:19" x14ac:dyDescent="0.35">
      <c r="A34" s="4" t="str">
        <f>'Step 4'!A34</f>
        <v>Bristol town, NH</v>
      </c>
      <c r="B34" s="9">
        <f>'Step 4'!B34/'Step 2'!B34</f>
        <v>4.3264828568521721E-2</v>
      </c>
      <c r="C34" s="9">
        <f>'Step 4'!C34/'Step 2'!C34</f>
        <v>4.2402646983965384E-2</v>
      </c>
      <c r="D34" s="9">
        <f>'Step 4'!D34/'Step 2'!D34</f>
        <v>4.168151958038397E-2</v>
      </c>
      <c r="E34" s="9">
        <f>'Step 4'!E34/'Step 2'!E34</f>
        <v>4.0867771751585055E-2</v>
      </c>
      <c r="F34" s="9">
        <f>'Step 4'!F34/'Step 2'!F34</f>
        <v>4.0330999363462759E-2</v>
      </c>
      <c r="G34" s="9">
        <f>'Step 4'!G34/'Step 2'!G34</f>
        <v>3.9823909613720801E-2</v>
      </c>
      <c r="H34" s="9">
        <f>'Step 4'!H34/'Step 2'!H34</f>
        <v>3.9287984742530195E-2</v>
      </c>
      <c r="I34" s="9">
        <f>'Step 4'!I34/'Step 2'!I34</f>
        <v>3.8885782544604279E-2</v>
      </c>
      <c r="J34" s="9"/>
      <c r="L34" s="1">
        <f t="shared" si="8"/>
        <v>4.3</v>
      </c>
      <c r="M34" s="1">
        <f t="shared" si="1"/>
        <v>4.2</v>
      </c>
      <c r="N34" s="1">
        <f t="shared" si="2"/>
        <v>4.2</v>
      </c>
      <c r="O34" s="1">
        <f t="shared" si="3"/>
        <v>4.0999999999999996</v>
      </c>
      <c r="P34" s="1">
        <f t="shared" si="4"/>
        <v>4</v>
      </c>
      <c r="Q34" s="1">
        <f t="shared" si="5"/>
        <v>4</v>
      </c>
      <c r="R34" s="1">
        <f t="shared" si="6"/>
        <v>3.9</v>
      </c>
      <c r="S34" s="1">
        <f t="shared" si="7"/>
        <v>3.9</v>
      </c>
    </row>
    <row r="35" spans="1:19" x14ac:dyDescent="0.35">
      <c r="A35" s="4" t="str">
        <f>'Step 4'!A35</f>
        <v>Brookfield town, NH</v>
      </c>
      <c r="B35" s="9">
        <f>'Step 4'!B35/'Step 2'!B35</f>
        <v>5.3326293558606123E-2</v>
      </c>
      <c r="C35" s="9">
        <f>'Step 4'!C35/'Step 2'!C35</f>
        <v>5.255513006734451E-2</v>
      </c>
      <c r="D35" s="9">
        <f>'Step 4'!D35/'Step 2'!D35</f>
        <v>5.2381580683467474E-2</v>
      </c>
      <c r="E35" s="9">
        <f>'Step 4'!E35/'Step 2'!E35</f>
        <v>5.2055877701634161E-2</v>
      </c>
      <c r="F35" s="9">
        <f>'Step 4'!F35/'Step 2'!F35</f>
        <v>5.1417270929466054E-2</v>
      </c>
      <c r="G35" s="9">
        <f>'Step 4'!G35/'Step 2'!G35</f>
        <v>5.1021753460777849E-2</v>
      </c>
      <c r="H35" s="9">
        <f>'Step 4'!H35/'Step 2'!H35</f>
        <v>5.0758075148319051E-2</v>
      </c>
      <c r="I35" s="9">
        <f>'Step 4'!I35/'Step 2'!I35</f>
        <v>5.0612890470541717E-2</v>
      </c>
      <c r="J35" s="9"/>
      <c r="L35" s="1">
        <f t="shared" si="8"/>
        <v>5.3</v>
      </c>
      <c r="M35" s="1">
        <f t="shared" si="1"/>
        <v>5.3</v>
      </c>
      <c r="N35" s="1">
        <f t="shared" si="2"/>
        <v>5.2</v>
      </c>
      <c r="O35" s="1">
        <f t="shared" si="3"/>
        <v>5.2</v>
      </c>
      <c r="P35" s="1">
        <f t="shared" si="4"/>
        <v>5.0999999999999996</v>
      </c>
      <c r="Q35" s="1">
        <f t="shared" si="5"/>
        <v>5.0999999999999996</v>
      </c>
      <c r="R35" s="1">
        <f t="shared" si="6"/>
        <v>5.0999999999999996</v>
      </c>
      <c r="S35" s="1">
        <f t="shared" si="7"/>
        <v>5.0999999999999996</v>
      </c>
    </row>
    <row r="36" spans="1:19" x14ac:dyDescent="0.35">
      <c r="A36" s="4" t="str">
        <f>'Step 4'!A36</f>
        <v>Brookline town, NH</v>
      </c>
      <c r="B36" s="9">
        <f>'Step 4'!B36/'Step 2'!B36</f>
        <v>4.1784235647794099E-2</v>
      </c>
      <c r="C36" s="9">
        <f>'Step 4'!C36/'Step 2'!C36</f>
        <v>4.1544747594569657E-2</v>
      </c>
      <c r="D36" s="9">
        <f>'Step 4'!D36/'Step 2'!D36</f>
        <v>4.1160504888139347E-2</v>
      </c>
      <c r="E36" s="9">
        <f>'Step 4'!E36/'Step 2'!E36</f>
        <v>4.058058822754633E-2</v>
      </c>
      <c r="F36" s="9">
        <f>'Step 4'!F36/'Step 2'!F36</f>
        <v>4.0020543615676356E-2</v>
      </c>
      <c r="G36" s="9">
        <f>'Step 4'!G36/'Step 2'!G36</f>
        <v>3.9388432364096081E-2</v>
      </c>
      <c r="H36" s="9">
        <f>'Step 4'!H36/'Step 2'!H36</f>
        <v>3.8686909919281566E-2</v>
      </c>
      <c r="I36" s="9">
        <f>'Step 4'!I36/'Step 2'!I36</f>
        <v>3.8187131423757369E-2</v>
      </c>
      <c r="J36" s="9"/>
      <c r="L36" s="1">
        <f t="shared" si="8"/>
        <v>4.2</v>
      </c>
      <c r="M36" s="1">
        <f t="shared" si="1"/>
        <v>4.2</v>
      </c>
      <c r="N36" s="1">
        <f t="shared" si="2"/>
        <v>4.0999999999999996</v>
      </c>
      <c r="O36" s="1">
        <f t="shared" si="3"/>
        <v>4.0999999999999996</v>
      </c>
      <c r="P36" s="1">
        <f t="shared" si="4"/>
        <v>4</v>
      </c>
      <c r="Q36" s="1">
        <f t="shared" si="5"/>
        <v>3.9</v>
      </c>
      <c r="R36" s="1">
        <f t="shared" si="6"/>
        <v>3.9</v>
      </c>
      <c r="S36" s="1">
        <f t="shared" si="7"/>
        <v>3.8</v>
      </c>
    </row>
    <row r="37" spans="1:19" x14ac:dyDescent="0.35">
      <c r="A37" s="4" t="str">
        <f>'Step 4'!A37</f>
        <v>Cambridge township, NH</v>
      </c>
      <c r="B37" s="9">
        <f>'Step 4'!B37/'Step 2'!B37</f>
        <v>0</v>
      </c>
      <c r="C37" s="9">
        <f>'Step 4'!C37/'Step 2'!C37</f>
        <v>0</v>
      </c>
      <c r="D37" s="9">
        <f>'Step 4'!D37/'Step 2'!D37</f>
        <v>0</v>
      </c>
      <c r="E37" s="9">
        <f>'Step 4'!E37/'Step 2'!E37</f>
        <v>0</v>
      </c>
      <c r="F37" s="9">
        <f>'Step 4'!F37/'Step 2'!F37</f>
        <v>0</v>
      </c>
      <c r="G37" s="9">
        <f>'Step 4'!G37/'Step 2'!G37</f>
        <v>0</v>
      </c>
      <c r="H37" s="9">
        <f>'Step 4'!H37/'Step 2'!H37</f>
        <v>0</v>
      </c>
      <c r="I37" s="9">
        <f>'Step 4'!I37/'Step 2'!I37</f>
        <v>0</v>
      </c>
      <c r="J37" s="9"/>
      <c r="L37" s="1">
        <f t="shared" si="8"/>
        <v>0</v>
      </c>
      <c r="M37" s="1">
        <f t="shared" si="1"/>
        <v>0</v>
      </c>
      <c r="N37" s="1">
        <f t="shared" si="2"/>
        <v>0</v>
      </c>
      <c r="O37" s="1">
        <f t="shared" si="3"/>
        <v>0</v>
      </c>
      <c r="P37" s="1">
        <f t="shared" si="4"/>
        <v>0</v>
      </c>
      <c r="Q37" s="1">
        <f t="shared" si="5"/>
        <v>0</v>
      </c>
      <c r="R37" s="1">
        <f t="shared" si="6"/>
        <v>0</v>
      </c>
      <c r="S37" s="1">
        <f t="shared" si="7"/>
        <v>0</v>
      </c>
    </row>
    <row r="38" spans="1:19" x14ac:dyDescent="0.35">
      <c r="A38" s="4" t="str">
        <f>'Step 4'!A38</f>
        <v>Campton town, NH</v>
      </c>
      <c r="B38" s="9">
        <f>'Step 4'!B38/'Step 2'!B38</f>
        <v>4.3008597264911574E-2</v>
      </c>
      <c r="C38" s="9">
        <f>'Step 4'!C38/'Step 2'!C38</f>
        <v>4.1966613920524191E-2</v>
      </c>
      <c r="D38" s="9">
        <f>'Step 4'!D38/'Step 2'!D38</f>
        <v>4.1107494761246602E-2</v>
      </c>
      <c r="E38" s="9">
        <f>'Step 4'!E38/'Step 2'!E38</f>
        <v>4.0229116519568515E-2</v>
      </c>
      <c r="F38" s="9">
        <f>'Step 4'!F38/'Step 2'!F38</f>
        <v>3.990997415099385E-2</v>
      </c>
      <c r="G38" s="9">
        <f>'Step 4'!G38/'Step 2'!G38</f>
        <v>3.9238392161229263E-2</v>
      </c>
      <c r="H38" s="9">
        <f>'Step 4'!H38/'Step 2'!H38</f>
        <v>3.8679812164778671E-2</v>
      </c>
      <c r="I38" s="9">
        <f>'Step 4'!I38/'Step 2'!I38</f>
        <v>3.8180847276610891E-2</v>
      </c>
      <c r="J38" s="9"/>
      <c r="L38" s="1">
        <f t="shared" si="8"/>
        <v>4.3</v>
      </c>
      <c r="M38" s="1">
        <f t="shared" si="1"/>
        <v>4.2</v>
      </c>
      <c r="N38" s="1">
        <f t="shared" si="2"/>
        <v>4.0999999999999996</v>
      </c>
      <c r="O38" s="1">
        <f t="shared" si="3"/>
        <v>4</v>
      </c>
      <c r="P38" s="1">
        <f t="shared" si="4"/>
        <v>4</v>
      </c>
      <c r="Q38" s="1">
        <f t="shared" si="5"/>
        <v>3.9</v>
      </c>
      <c r="R38" s="1">
        <f t="shared" si="6"/>
        <v>3.9</v>
      </c>
      <c r="S38" s="1">
        <f t="shared" si="7"/>
        <v>3.8</v>
      </c>
    </row>
    <row r="39" spans="1:19" x14ac:dyDescent="0.35">
      <c r="A39" s="4" t="str">
        <f>'Step 4'!A39</f>
        <v>Canaan town, NH</v>
      </c>
      <c r="B39" s="9">
        <f>'Step 4'!B39/'Step 2'!B39</f>
        <v>3.7236456657177043E-2</v>
      </c>
      <c r="C39" s="9">
        <f>'Step 4'!C39/'Step 2'!C39</f>
        <v>3.6685877176674722E-2</v>
      </c>
      <c r="D39" s="9">
        <f>'Step 4'!D39/'Step 2'!D39</f>
        <v>3.6251653439153438E-2</v>
      </c>
      <c r="E39" s="9">
        <f>'Step 4'!E39/'Step 2'!E39</f>
        <v>3.5809539562098126E-2</v>
      </c>
      <c r="F39" s="9">
        <f>'Step 4'!F39/'Step 2'!F39</f>
        <v>3.5426231542374988E-2</v>
      </c>
      <c r="G39" s="9">
        <f>'Step 4'!G39/'Step 2'!G39</f>
        <v>3.5049967929486253E-2</v>
      </c>
      <c r="H39" s="9">
        <f>'Step 4'!H39/'Step 2'!H39</f>
        <v>3.4661865739591097E-2</v>
      </c>
      <c r="I39" s="9">
        <f>'Step 4'!I39/'Step 2'!I39</f>
        <v>3.4142200505196903E-2</v>
      </c>
      <c r="J39" s="9"/>
      <c r="L39" s="1">
        <f t="shared" si="8"/>
        <v>3.7</v>
      </c>
      <c r="M39" s="1">
        <f t="shared" si="1"/>
        <v>3.7</v>
      </c>
      <c r="N39" s="1">
        <f t="shared" si="2"/>
        <v>3.6</v>
      </c>
      <c r="O39" s="1">
        <f t="shared" si="3"/>
        <v>3.6</v>
      </c>
      <c r="P39" s="1">
        <f t="shared" si="4"/>
        <v>3.5</v>
      </c>
      <c r="Q39" s="1">
        <f t="shared" si="5"/>
        <v>3.5</v>
      </c>
      <c r="R39" s="1">
        <f t="shared" si="6"/>
        <v>3.5</v>
      </c>
      <c r="S39" s="1">
        <f t="shared" si="7"/>
        <v>3.4</v>
      </c>
    </row>
    <row r="40" spans="1:19" x14ac:dyDescent="0.35">
      <c r="A40" s="4" t="str">
        <f>'Step 4'!A40</f>
        <v>Candia town, NH</v>
      </c>
      <c r="B40" s="9">
        <f>'Step 4'!B40/'Step 2'!B40</f>
        <v>3.9335484313860095E-2</v>
      </c>
      <c r="C40" s="9">
        <f>'Step 4'!C40/'Step 2'!C40</f>
        <v>3.8646183389342295E-2</v>
      </c>
      <c r="D40" s="9">
        <f>'Step 4'!D40/'Step 2'!D40</f>
        <v>3.8088713820859738E-2</v>
      </c>
      <c r="E40" s="9">
        <f>'Step 4'!E40/'Step 2'!E40</f>
        <v>3.7658406443999794E-2</v>
      </c>
      <c r="F40" s="9">
        <f>'Step 4'!F40/'Step 2'!F40</f>
        <v>3.7174975228072574E-2</v>
      </c>
      <c r="G40" s="9">
        <f>'Step 4'!G40/'Step 2'!G40</f>
        <v>3.6901187389108775E-2</v>
      </c>
      <c r="H40" s="9">
        <f>'Step 4'!H40/'Step 2'!H40</f>
        <v>3.6486900827854052E-2</v>
      </c>
      <c r="I40" s="9">
        <f>'Step 4'!I40/'Step 2'!I40</f>
        <v>3.6098872122892672E-2</v>
      </c>
      <c r="J40" s="9"/>
      <c r="L40" s="1">
        <f t="shared" si="8"/>
        <v>3.9</v>
      </c>
      <c r="M40" s="1">
        <f t="shared" si="1"/>
        <v>3.9</v>
      </c>
      <c r="N40" s="1">
        <f t="shared" si="2"/>
        <v>3.8</v>
      </c>
      <c r="O40" s="1">
        <f t="shared" si="3"/>
        <v>3.8</v>
      </c>
      <c r="P40" s="1">
        <f t="shared" si="4"/>
        <v>3.7</v>
      </c>
      <c r="Q40" s="1">
        <f t="shared" si="5"/>
        <v>3.7</v>
      </c>
      <c r="R40" s="1">
        <f t="shared" si="6"/>
        <v>3.6</v>
      </c>
      <c r="S40" s="1">
        <f t="shared" si="7"/>
        <v>3.6</v>
      </c>
    </row>
    <row r="41" spans="1:19" x14ac:dyDescent="0.35">
      <c r="A41" s="4" t="str">
        <f>'Step 4'!A41</f>
        <v>Canterbury town, NH</v>
      </c>
      <c r="B41" s="9">
        <f>'Step 4'!B41/'Step 2'!B41</f>
        <v>3.2451853981029032E-2</v>
      </c>
      <c r="C41" s="9">
        <f>'Step 4'!C41/'Step 2'!C41</f>
        <v>3.1841825444722249E-2</v>
      </c>
      <c r="D41" s="9">
        <f>'Step 4'!D41/'Step 2'!D41</f>
        <v>3.1363088057901084E-2</v>
      </c>
      <c r="E41" s="9">
        <f>'Step 4'!E41/'Step 2'!E41</f>
        <v>3.0769230769230771E-2</v>
      </c>
      <c r="F41" s="9">
        <f>'Step 4'!F41/'Step 2'!F41</f>
        <v>3.0413450778986027E-2</v>
      </c>
      <c r="G41" s="9">
        <f>'Step 4'!G41/'Step 2'!G41</f>
        <v>3.007799059525175E-2</v>
      </c>
      <c r="H41" s="9">
        <f>'Step 4'!H41/'Step 2'!H41</f>
        <v>2.965701022951947E-2</v>
      </c>
      <c r="I41" s="9">
        <f>'Step 4'!I41/'Step 2'!I41</f>
        <v>2.9328368895890019E-2</v>
      </c>
      <c r="J41" s="9"/>
      <c r="L41" s="1">
        <f t="shared" si="8"/>
        <v>3.2</v>
      </c>
      <c r="M41" s="1">
        <f t="shared" si="1"/>
        <v>3.2</v>
      </c>
      <c r="N41" s="1">
        <f t="shared" si="2"/>
        <v>3.1</v>
      </c>
      <c r="O41" s="1">
        <f t="shared" si="3"/>
        <v>3.1</v>
      </c>
      <c r="P41" s="1">
        <f t="shared" si="4"/>
        <v>3</v>
      </c>
      <c r="Q41" s="1">
        <f t="shared" si="5"/>
        <v>3</v>
      </c>
      <c r="R41" s="1">
        <f t="shared" si="6"/>
        <v>3</v>
      </c>
      <c r="S41" s="1">
        <f t="shared" si="7"/>
        <v>2.9</v>
      </c>
    </row>
    <row r="42" spans="1:19" x14ac:dyDescent="0.35">
      <c r="A42" s="4" t="str">
        <f>'Step 4'!A42</f>
        <v>Carroll County, NH</v>
      </c>
      <c r="B42" s="9">
        <f>'Step 4'!B42/'Step 2'!B42</f>
        <v>4.6114324170136882E-2</v>
      </c>
      <c r="C42" s="9">
        <f>'Step 4'!C42/'Step 2'!C42</f>
        <v>4.5604436911384792E-2</v>
      </c>
      <c r="D42" s="9">
        <f>'Step 4'!D42/'Step 2'!D42</f>
        <v>4.512737786830899E-2</v>
      </c>
      <c r="E42" s="9">
        <f>'Step 4'!E42/'Step 2'!E42</f>
        <v>4.4578543799461474E-2</v>
      </c>
      <c r="F42" s="9">
        <f>'Step 4'!F42/'Step 2'!F42</f>
        <v>4.4109501928284237E-2</v>
      </c>
      <c r="G42" s="9">
        <f>'Step 4'!G42/'Step 2'!G42</f>
        <v>4.3684853294836838E-2</v>
      </c>
      <c r="H42" s="9">
        <f>'Step 4'!H42/'Step 2'!H42</f>
        <v>4.3179888528271912E-2</v>
      </c>
      <c r="I42" s="9">
        <f>'Step 4'!I42/'Step 2'!I42</f>
        <v>4.2719710793006259E-2</v>
      </c>
      <c r="J42" s="9"/>
      <c r="L42" s="1">
        <f t="shared" si="8"/>
        <v>4.5999999999999996</v>
      </c>
      <c r="M42" s="1">
        <f t="shared" si="1"/>
        <v>4.5999999999999996</v>
      </c>
      <c r="N42" s="1">
        <f t="shared" si="2"/>
        <v>4.5</v>
      </c>
      <c r="O42" s="1">
        <f t="shared" si="3"/>
        <v>4.5</v>
      </c>
      <c r="P42" s="1">
        <f t="shared" si="4"/>
        <v>4.4000000000000004</v>
      </c>
      <c r="Q42" s="1">
        <f t="shared" si="5"/>
        <v>4.4000000000000004</v>
      </c>
      <c r="R42" s="1">
        <f t="shared" si="6"/>
        <v>4.3</v>
      </c>
      <c r="S42" s="1">
        <f t="shared" si="7"/>
        <v>4.3</v>
      </c>
    </row>
    <row r="43" spans="1:19" x14ac:dyDescent="0.35">
      <c r="A43" s="4" t="str">
        <f>'Step 4'!A43</f>
        <v>Carroll town, NH</v>
      </c>
      <c r="B43" s="9">
        <f>'Step 4'!B43/'Step 2'!B43</f>
        <v>4.5538528420823822E-2</v>
      </c>
      <c r="C43" s="9">
        <f>'Step 4'!C43/'Step 2'!C43</f>
        <v>4.5237059591126574E-2</v>
      </c>
      <c r="D43" s="9">
        <f>'Step 4'!D43/'Step 2'!D43</f>
        <v>4.452427607228391E-2</v>
      </c>
      <c r="E43" s="9">
        <f>'Step 4'!E43/'Step 2'!E43</f>
        <v>4.4216946199085165E-2</v>
      </c>
      <c r="F43" s="9">
        <f>'Step 4'!F43/'Step 2'!F43</f>
        <v>4.423621704074962E-2</v>
      </c>
      <c r="G43" s="9">
        <f>'Step 4'!G43/'Step 2'!G43</f>
        <v>4.4136878814298168E-2</v>
      </c>
      <c r="H43" s="9">
        <f>'Step 4'!H43/'Step 2'!H43</f>
        <v>4.3829044919319667E-2</v>
      </c>
      <c r="I43" s="9">
        <f>'Step 4'!I43/'Step 2'!I43</f>
        <v>4.3525689974910006E-2</v>
      </c>
      <c r="J43" s="9"/>
      <c r="L43" s="1">
        <f t="shared" si="8"/>
        <v>4.5999999999999996</v>
      </c>
      <c r="M43" s="1">
        <f t="shared" si="1"/>
        <v>4.5</v>
      </c>
      <c r="N43" s="1">
        <f t="shared" si="2"/>
        <v>4.5</v>
      </c>
      <c r="O43" s="1">
        <f t="shared" si="3"/>
        <v>4.4000000000000004</v>
      </c>
      <c r="P43" s="1">
        <f t="shared" si="4"/>
        <v>4.4000000000000004</v>
      </c>
      <c r="Q43" s="1">
        <f t="shared" si="5"/>
        <v>4.4000000000000004</v>
      </c>
      <c r="R43" s="1">
        <f t="shared" si="6"/>
        <v>4.4000000000000004</v>
      </c>
      <c r="S43" s="1">
        <f t="shared" si="7"/>
        <v>4.4000000000000004</v>
      </c>
    </row>
    <row r="44" spans="1:19" x14ac:dyDescent="0.35">
      <c r="A44" s="4" t="str">
        <f>'Step 4'!A44</f>
        <v>Center Harbor town, NH</v>
      </c>
      <c r="B44" s="9">
        <f>'Step 4'!B44/'Step 2'!B44</f>
        <v>4.2286609240407204E-2</v>
      </c>
      <c r="C44" s="9">
        <f>'Step 4'!C44/'Step 2'!C44</f>
        <v>4.1388035423820711E-2</v>
      </c>
      <c r="D44" s="9">
        <f>'Step 4'!D44/'Step 2'!D44</f>
        <v>4.0248237633307225E-2</v>
      </c>
      <c r="E44" s="9">
        <f>'Step 4'!E44/'Step 2'!E44</f>
        <v>3.88671286532088E-2</v>
      </c>
      <c r="F44" s="9">
        <f>'Step 4'!F44/'Step 2'!F44</f>
        <v>3.7865541151643048E-2</v>
      </c>
      <c r="G44" s="9">
        <f>'Step 4'!G44/'Step 2'!G44</f>
        <v>3.7671026460128987E-2</v>
      </c>
      <c r="H44" s="9">
        <f>'Step 4'!H44/'Step 2'!H44</f>
        <v>3.7209021830900975E-2</v>
      </c>
      <c r="I44" s="9">
        <f>'Step 4'!I44/'Step 2'!I44</f>
        <v>3.6695032892751521E-2</v>
      </c>
      <c r="J44" s="9"/>
      <c r="L44" s="1">
        <f t="shared" si="8"/>
        <v>4.2</v>
      </c>
      <c r="M44" s="1">
        <f t="shared" si="1"/>
        <v>4.0999999999999996</v>
      </c>
      <c r="N44" s="1">
        <f t="shared" si="2"/>
        <v>4</v>
      </c>
      <c r="O44" s="1">
        <f t="shared" si="3"/>
        <v>3.9</v>
      </c>
      <c r="P44" s="1">
        <f t="shared" si="4"/>
        <v>3.8</v>
      </c>
      <c r="Q44" s="1">
        <f t="shared" si="5"/>
        <v>3.8</v>
      </c>
      <c r="R44" s="1">
        <f t="shared" si="6"/>
        <v>3.7</v>
      </c>
      <c r="S44" s="1">
        <f t="shared" si="7"/>
        <v>3.7</v>
      </c>
    </row>
    <row r="45" spans="1:19" x14ac:dyDescent="0.35">
      <c r="A45" s="4" t="str">
        <f>'Step 4'!A45</f>
        <v>Charlestown town, NH</v>
      </c>
      <c r="B45" s="9">
        <f>'Step 4'!B45/'Step 2'!B45</f>
        <v>4.0019197922107251E-2</v>
      </c>
      <c r="C45" s="9">
        <f>'Step 4'!C45/'Step 2'!C45</f>
        <v>3.9466629039085648E-2</v>
      </c>
      <c r="D45" s="9">
        <f>'Step 4'!D45/'Step 2'!D45</f>
        <v>3.8833034870768057E-2</v>
      </c>
      <c r="E45" s="9">
        <f>'Step 4'!E45/'Step 2'!E45</f>
        <v>3.8097788552340417E-2</v>
      </c>
      <c r="F45" s="9">
        <f>'Step 4'!F45/'Step 2'!F45</f>
        <v>3.7536987459489926E-2</v>
      </c>
      <c r="G45" s="9">
        <f>'Step 4'!G45/'Step 2'!G45</f>
        <v>3.7038080216313655E-2</v>
      </c>
      <c r="H45" s="9">
        <f>'Step 4'!H45/'Step 2'!H45</f>
        <v>3.6325508078590328E-2</v>
      </c>
      <c r="I45" s="9">
        <f>'Step 4'!I45/'Step 2'!I45</f>
        <v>3.554505701550878E-2</v>
      </c>
      <c r="J45" s="9"/>
      <c r="L45" s="1">
        <f t="shared" si="8"/>
        <v>4</v>
      </c>
      <c r="M45" s="1">
        <f t="shared" si="1"/>
        <v>3.9</v>
      </c>
      <c r="N45" s="1">
        <f t="shared" si="2"/>
        <v>3.9</v>
      </c>
      <c r="O45" s="1">
        <f t="shared" si="3"/>
        <v>3.8</v>
      </c>
      <c r="P45" s="1">
        <f t="shared" si="4"/>
        <v>3.8</v>
      </c>
      <c r="Q45" s="1">
        <f t="shared" si="5"/>
        <v>3.7</v>
      </c>
      <c r="R45" s="1">
        <f t="shared" si="6"/>
        <v>3.6</v>
      </c>
      <c r="S45" s="1">
        <f t="shared" si="7"/>
        <v>3.6</v>
      </c>
    </row>
    <row r="46" spans="1:19" x14ac:dyDescent="0.35">
      <c r="A46" s="4" t="str">
        <f>'Step 4'!A46</f>
        <v>Charlestown, NH LMA</v>
      </c>
      <c r="B46" s="9">
        <f>'Step 4'!B46/'Step 2'!B46</f>
        <v>3.7387770204253892E-2</v>
      </c>
      <c r="C46" s="9">
        <f>'Step 4'!C46/'Step 2'!C46</f>
        <v>3.7009861978519722E-2</v>
      </c>
      <c r="D46" s="9">
        <f>'Step 4'!D46/'Step 2'!D46</f>
        <v>3.6591559700803397E-2</v>
      </c>
      <c r="E46" s="9">
        <f>'Step 4'!E46/'Step 2'!E46</f>
        <v>3.6101083032490974E-2</v>
      </c>
      <c r="F46" s="9">
        <f>'Step 4'!F46/'Step 2'!F46</f>
        <v>3.5753809973946928E-2</v>
      </c>
      <c r="G46" s="9">
        <f>'Step 4'!G46/'Step 2'!G46</f>
        <v>3.5358015020964841E-2</v>
      </c>
      <c r="H46" s="9">
        <f>'Step 4'!H46/'Step 2'!H46</f>
        <v>3.482309339103612E-2</v>
      </c>
      <c r="I46" s="9">
        <f>'Step 4'!I46/'Step 2'!I46</f>
        <v>3.4277206778413928E-2</v>
      </c>
      <c r="J46" s="9"/>
      <c r="L46" s="1">
        <f t="shared" si="8"/>
        <v>3.7</v>
      </c>
      <c r="M46" s="1">
        <f t="shared" si="1"/>
        <v>3.7</v>
      </c>
      <c r="N46" s="1">
        <f t="shared" si="2"/>
        <v>3.7</v>
      </c>
      <c r="O46" s="1">
        <f t="shared" si="3"/>
        <v>3.6</v>
      </c>
      <c r="P46" s="1">
        <f t="shared" si="4"/>
        <v>3.6</v>
      </c>
      <c r="Q46" s="1">
        <f t="shared" si="5"/>
        <v>3.5</v>
      </c>
      <c r="R46" s="1">
        <f t="shared" si="6"/>
        <v>3.5</v>
      </c>
      <c r="S46" s="1">
        <f t="shared" si="7"/>
        <v>3.4</v>
      </c>
    </row>
    <row r="47" spans="1:19" x14ac:dyDescent="0.35">
      <c r="A47" s="4" t="str">
        <f>'Step 4'!A47</f>
        <v>Chatham town, NH</v>
      </c>
      <c r="B47" s="9">
        <f>'Step 4'!B47/'Step 2'!B47</f>
        <v>6.5869786368260422E-2</v>
      </c>
      <c r="C47" s="9">
        <f>'Step 4'!C47/'Step 2'!C47</f>
        <v>6.3694267515923567E-2</v>
      </c>
      <c r="D47" s="9">
        <f>'Step 4'!D47/'Step 2'!D47</f>
        <v>6.0807358201328564E-2</v>
      </c>
      <c r="E47" s="9">
        <f>'Step 4'!E47/'Step 2'!E47</f>
        <v>5.8853633572159669E-2</v>
      </c>
      <c r="F47" s="9">
        <f>'Step 4'!F47/'Step 2'!F47</f>
        <v>5.6695741405849154E-2</v>
      </c>
      <c r="G47" s="9">
        <f>'Step 4'!G47/'Step 2'!G47</f>
        <v>5.5726759116589628E-2</v>
      </c>
      <c r="H47" s="9">
        <f>'Step 4'!H47/'Step 2'!H47</f>
        <v>5.5255718324338218E-2</v>
      </c>
      <c r="I47" s="9">
        <f>'Step 4'!I47/'Step 2'!I47</f>
        <v>5.4554812146165726E-2</v>
      </c>
      <c r="J47" s="9"/>
      <c r="L47" s="1">
        <f t="shared" si="8"/>
        <v>6.6</v>
      </c>
      <c r="M47" s="1">
        <f t="shared" si="1"/>
        <v>6.4</v>
      </c>
      <c r="N47" s="1">
        <f t="shared" si="2"/>
        <v>6.1</v>
      </c>
      <c r="O47" s="1">
        <f t="shared" si="3"/>
        <v>5.9</v>
      </c>
      <c r="P47" s="1">
        <f t="shared" si="4"/>
        <v>5.7</v>
      </c>
      <c r="Q47" s="1">
        <f t="shared" si="5"/>
        <v>5.6</v>
      </c>
      <c r="R47" s="1">
        <f t="shared" si="6"/>
        <v>5.5</v>
      </c>
      <c r="S47" s="1">
        <f t="shared" si="7"/>
        <v>5.5</v>
      </c>
    </row>
    <row r="48" spans="1:19" x14ac:dyDescent="0.35">
      <c r="A48" s="4" t="str">
        <f>'Step 4'!A48</f>
        <v>Cheshire County, NH</v>
      </c>
      <c r="B48" s="9">
        <f>'Step 4'!B48/'Step 2'!B48</f>
        <v>4.4272156501744465E-2</v>
      </c>
      <c r="C48" s="9">
        <f>'Step 4'!C48/'Step 2'!C48</f>
        <v>4.3704737014764343E-2</v>
      </c>
      <c r="D48" s="9">
        <f>'Step 4'!D48/'Step 2'!D48</f>
        <v>4.3189680375411467E-2</v>
      </c>
      <c r="E48" s="9">
        <f>'Step 4'!E48/'Step 2'!E48</f>
        <v>4.2613222259273532E-2</v>
      </c>
      <c r="F48" s="9">
        <f>'Step 4'!F48/'Step 2'!F48</f>
        <v>4.2117828032603485E-2</v>
      </c>
      <c r="G48" s="9">
        <f>'Step 4'!G48/'Step 2'!G48</f>
        <v>4.1652509683376568E-2</v>
      </c>
      <c r="H48" s="9">
        <f>'Step 4'!H48/'Step 2'!H48</f>
        <v>4.1129856774073617E-2</v>
      </c>
      <c r="I48" s="9">
        <f>'Step 4'!I48/'Step 2'!I48</f>
        <v>4.0641183132209789E-2</v>
      </c>
      <c r="J48" s="9"/>
      <c r="L48" s="1">
        <f t="shared" si="8"/>
        <v>4.4000000000000004</v>
      </c>
      <c r="M48" s="1">
        <f t="shared" si="1"/>
        <v>4.4000000000000004</v>
      </c>
      <c r="N48" s="1">
        <f t="shared" si="2"/>
        <v>4.3</v>
      </c>
      <c r="O48" s="1">
        <f t="shared" si="3"/>
        <v>4.3</v>
      </c>
      <c r="P48" s="1">
        <f t="shared" si="4"/>
        <v>4.2</v>
      </c>
      <c r="Q48" s="1">
        <f t="shared" si="5"/>
        <v>4.2</v>
      </c>
      <c r="R48" s="1">
        <f t="shared" si="6"/>
        <v>4.0999999999999996</v>
      </c>
      <c r="S48" s="1">
        <f t="shared" si="7"/>
        <v>4.0999999999999996</v>
      </c>
    </row>
    <row r="49" spans="1:19" x14ac:dyDescent="0.35">
      <c r="A49" s="4" t="str">
        <f>'Step 4'!A49</f>
        <v>Chester town, NH</v>
      </c>
      <c r="B49" s="9">
        <f>'Step 4'!B49/'Step 2'!B49</f>
        <v>4.6635813456746174E-2</v>
      </c>
      <c r="C49" s="9">
        <f>'Step 4'!C49/'Step 2'!C49</f>
        <v>4.6082880958737506E-2</v>
      </c>
      <c r="D49" s="9">
        <f>'Step 4'!D49/'Step 2'!D49</f>
        <v>4.5509141865741357E-2</v>
      </c>
      <c r="E49" s="9">
        <f>'Step 4'!E49/'Step 2'!E49</f>
        <v>4.4887189065789083E-2</v>
      </c>
      <c r="F49" s="9">
        <f>'Step 4'!F49/'Step 2'!F49</f>
        <v>4.4305767605946962E-2</v>
      </c>
      <c r="G49" s="9">
        <f>'Step 4'!G49/'Step 2'!G49</f>
        <v>4.3641322877599725E-2</v>
      </c>
      <c r="H49" s="9">
        <f>'Step 4'!H49/'Step 2'!H49</f>
        <v>4.2789152964549944E-2</v>
      </c>
      <c r="I49" s="9">
        <f>'Step 4'!I49/'Step 2'!I49</f>
        <v>4.2005219144771962E-2</v>
      </c>
      <c r="J49" s="9"/>
      <c r="L49" s="1">
        <f t="shared" si="8"/>
        <v>4.7</v>
      </c>
      <c r="M49" s="1">
        <f t="shared" si="1"/>
        <v>4.5999999999999996</v>
      </c>
      <c r="N49" s="1">
        <f t="shared" si="2"/>
        <v>4.5999999999999996</v>
      </c>
      <c r="O49" s="1">
        <f t="shared" si="3"/>
        <v>4.5</v>
      </c>
      <c r="P49" s="1">
        <f t="shared" si="4"/>
        <v>4.4000000000000004</v>
      </c>
      <c r="Q49" s="1">
        <f t="shared" si="5"/>
        <v>4.4000000000000004</v>
      </c>
      <c r="R49" s="1">
        <f t="shared" si="6"/>
        <v>4.3</v>
      </c>
      <c r="S49" s="1">
        <f t="shared" si="7"/>
        <v>4.2</v>
      </c>
    </row>
    <row r="50" spans="1:19" x14ac:dyDescent="0.35">
      <c r="A50" s="4" t="str">
        <f>'Step 4'!A50</f>
        <v>Chesterfield town, NH</v>
      </c>
      <c r="B50" s="9">
        <f>'Step 4'!B50/'Step 2'!B50</f>
        <v>4.0392456676860346E-2</v>
      </c>
      <c r="C50" s="9">
        <f>'Step 4'!C50/'Step 2'!C50</f>
        <v>3.963511875651194E-2</v>
      </c>
      <c r="D50" s="9">
        <f>'Step 4'!D50/'Step 2'!D50</f>
        <v>3.8832471099188859E-2</v>
      </c>
      <c r="E50" s="9">
        <f>'Step 4'!E50/'Step 2'!E50</f>
        <v>3.8062357479274556E-2</v>
      </c>
      <c r="F50" s="9">
        <f>'Step 4'!F50/'Step 2'!F50</f>
        <v>3.7527452610929872E-2</v>
      </c>
      <c r="G50" s="9">
        <f>'Step 4'!G50/'Step 2'!G50</f>
        <v>3.699436763952893E-2</v>
      </c>
      <c r="H50" s="9">
        <f>'Step 4'!H50/'Step 2'!H50</f>
        <v>3.6502112045056961E-2</v>
      </c>
      <c r="I50" s="9">
        <f>'Step 4'!I50/'Step 2'!I50</f>
        <v>3.6054102487519731E-2</v>
      </c>
      <c r="J50" s="9"/>
      <c r="L50" s="1">
        <f t="shared" si="8"/>
        <v>4</v>
      </c>
      <c r="M50" s="1">
        <f t="shared" si="1"/>
        <v>4</v>
      </c>
      <c r="N50" s="1">
        <f t="shared" si="2"/>
        <v>3.9</v>
      </c>
      <c r="O50" s="1">
        <f t="shared" si="3"/>
        <v>3.8</v>
      </c>
      <c r="P50" s="1">
        <f t="shared" si="4"/>
        <v>3.8</v>
      </c>
      <c r="Q50" s="1">
        <f t="shared" si="5"/>
        <v>3.7</v>
      </c>
      <c r="R50" s="1">
        <f t="shared" si="6"/>
        <v>3.7</v>
      </c>
      <c r="S50" s="1">
        <f t="shared" si="7"/>
        <v>3.6</v>
      </c>
    </row>
    <row r="51" spans="1:19" x14ac:dyDescent="0.35">
      <c r="A51" s="4" t="str">
        <f>'Step 4'!A51</f>
        <v>Chichester town, NH</v>
      </c>
      <c r="B51" s="9">
        <f>'Step 4'!B51/'Step 2'!B51</f>
        <v>3.9400143876929888E-2</v>
      </c>
      <c r="C51" s="9">
        <f>'Step 4'!C51/'Step 2'!C51</f>
        <v>3.8776413320057532E-2</v>
      </c>
      <c r="D51" s="9">
        <f>'Step 4'!D51/'Step 2'!D51</f>
        <v>3.8091552410437858E-2</v>
      </c>
      <c r="E51" s="9">
        <f>'Step 4'!E51/'Step 2'!E51</f>
        <v>3.7185402105146835E-2</v>
      </c>
      <c r="F51" s="9">
        <f>'Step 4'!F51/'Step 2'!F51</f>
        <v>3.6711693047153396E-2</v>
      </c>
      <c r="G51" s="9">
        <f>'Step 4'!G51/'Step 2'!G51</f>
        <v>3.632449142951779E-2</v>
      </c>
      <c r="H51" s="9">
        <f>'Step 4'!H51/'Step 2'!H51</f>
        <v>3.5787208211467358E-2</v>
      </c>
      <c r="I51" s="9">
        <f>'Step 4'!I51/'Step 2'!I51</f>
        <v>3.5471947922987808E-2</v>
      </c>
      <c r="J51" s="9"/>
      <c r="L51" s="1">
        <f t="shared" si="8"/>
        <v>3.9</v>
      </c>
      <c r="M51" s="1">
        <f t="shared" si="1"/>
        <v>3.9</v>
      </c>
      <c r="N51" s="1">
        <f t="shared" si="2"/>
        <v>3.8</v>
      </c>
      <c r="O51" s="1">
        <f t="shared" si="3"/>
        <v>3.7</v>
      </c>
      <c r="P51" s="1">
        <f t="shared" si="4"/>
        <v>3.7</v>
      </c>
      <c r="Q51" s="1">
        <f t="shared" si="5"/>
        <v>3.6</v>
      </c>
      <c r="R51" s="1">
        <f t="shared" si="6"/>
        <v>3.6</v>
      </c>
      <c r="S51" s="1">
        <f t="shared" si="7"/>
        <v>3.5</v>
      </c>
    </row>
    <row r="52" spans="1:19" x14ac:dyDescent="0.35">
      <c r="A52" s="4" t="str">
        <f>'Step 4'!A52</f>
        <v>Claremont city, NH</v>
      </c>
      <c r="B52" s="9">
        <f>'Step 4'!B52/'Step 2'!B52</f>
        <v>4.2546531506585439E-2</v>
      </c>
      <c r="C52" s="9">
        <f>'Step 4'!C52/'Step 2'!C52</f>
        <v>4.1938456534701768E-2</v>
      </c>
      <c r="D52" s="9">
        <f>'Step 4'!D52/'Step 2'!D52</f>
        <v>4.1432884753301071E-2</v>
      </c>
      <c r="E52" s="9">
        <f>'Step 4'!E52/'Step 2'!E52</f>
        <v>4.0795641707842389E-2</v>
      </c>
      <c r="F52" s="9">
        <f>'Step 4'!F52/'Step 2'!F52</f>
        <v>4.0353196086597015E-2</v>
      </c>
      <c r="G52" s="9">
        <f>'Step 4'!G52/'Step 2'!G52</f>
        <v>3.9826322209741902E-2</v>
      </c>
      <c r="H52" s="9">
        <f>'Step 4'!H52/'Step 2'!H52</f>
        <v>3.9186070397177343E-2</v>
      </c>
      <c r="I52" s="9">
        <f>'Step 4'!I52/'Step 2'!I52</f>
        <v>3.8727582745818875E-2</v>
      </c>
      <c r="J52" s="9"/>
      <c r="L52" s="1">
        <f t="shared" si="8"/>
        <v>4.3</v>
      </c>
      <c r="M52" s="1">
        <f t="shared" si="1"/>
        <v>4.2</v>
      </c>
      <c r="N52" s="1">
        <f t="shared" si="2"/>
        <v>4.0999999999999996</v>
      </c>
      <c r="O52" s="1">
        <f t="shared" si="3"/>
        <v>4.0999999999999996</v>
      </c>
      <c r="P52" s="1">
        <f t="shared" si="4"/>
        <v>4</v>
      </c>
      <c r="Q52" s="1">
        <f t="shared" si="5"/>
        <v>4</v>
      </c>
      <c r="R52" s="1">
        <f t="shared" si="6"/>
        <v>3.9</v>
      </c>
      <c r="S52" s="1">
        <f t="shared" si="7"/>
        <v>3.9</v>
      </c>
    </row>
    <row r="53" spans="1:19" x14ac:dyDescent="0.35">
      <c r="A53" s="4" t="str">
        <f>'Step 4'!A53</f>
        <v>Claremont-Newport, NH LMA</v>
      </c>
      <c r="B53" s="9">
        <f>'Step 4'!B53/'Step 2'!B53</f>
        <v>3.979591544905179E-2</v>
      </c>
      <c r="C53" s="9">
        <f>'Step 4'!C53/'Step 2'!C53</f>
        <v>3.9216976758826322E-2</v>
      </c>
      <c r="D53" s="9">
        <f>'Step 4'!D53/'Step 2'!D53</f>
        <v>3.8725841088045811E-2</v>
      </c>
      <c r="E53" s="9">
        <f>'Step 4'!E53/'Step 2'!E53</f>
        <v>3.8158705590667412E-2</v>
      </c>
      <c r="F53" s="9">
        <f>'Step 4'!F53/'Step 2'!F53</f>
        <v>3.7707550686817123E-2</v>
      </c>
      <c r="G53" s="9">
        <f>'Step 4'!G53/'Step 2'!G53</f>
        <v>3.7217497101798606E-2</v>
      </c>
      <c r="H53" s="9">
        <f>'Step 4'!H53/'Step 2'!H53</f>
        <v>3.668126031723247E-2</v>
      </c>
      <c r="I53" s="9">
        <f>'Step 4'!I53/'Step 2'!I53</f>
        <v>3.6279374455895581E-2</v>
      </c>
      <c r="J53" s="9"/>
      <c r="L53" s="1">
        <f t="shared" si="8"/>
        <v>4</v>
      </c>
      <c r="M53" s="1">
        <f t="shared" si="1"/>
        <v>3.9</v>
      </c>
      <c r="N53" s="1">
        <f t="shared" si="2"/>
        <v>3.9</v>
      </c>
      <c r="O53" s="1">
        <f t="shared" si="3"/>
        <v>3.8</v>
      </c>
      <c r="P53" s="1">
        <f t="shared" si="4"/>
        <v>3.8</v>
      </c>
      <c r="Q53" s="1">
        <f t="shared" si="5"/>
        <v>3.7</v>
      </c>
      <c r="R53" s="1">
        <f t="shared" si="6"/>
        <v>3.7</v>
      </c>
      <c r="S53" s="1">
        <f t="shared" si="7"/>
        <v>3.6</v>
      </c>
    </row>
    <row r="54" spans="1:19" x14ac:dyDescent="0.35">
      <c r="A54" s="4" t="str">
        <f>'Step 4'!A54</f>
        <v>Clarksville town, NH</v>
      </c>
      <c r="B54" s="9">
        <f>'Step 4'!B54/'Step 2'!B54</f>
        <v>9.5890410958904104E-2</v>
      </c>
      <c r="C54" s="9">
        <f>'Step 4'!C54/'Step 2'!C54</f>
        <v>9.3063186813186816E-2</v>
      </c>
      <c r="D54" s="9">
        <f>'Step 4'!D54/'Step 2'!D54</f>
        <v>9.1377533493644802E-2</v>
      </c>
      <c r="E54" s="9">
        <f>'Step 4'!E54/'Step 2'!E54</f>
        <v>8.8437715072264278E-2</v>
      </c>
      <c r="F54" s="9">
        <f>'Step 4'!F54/'Step 2'!F54</f>
        <v>8.5950983776320336E-2</v>
      </c>
      <c r="G54" s="9">
        <f>'Step 4'!G54/'Step 2'!G54</f>
        <v>8.3621285418106428E-2</v>
      </c>
      <c r="H54" s="9">
        <f>'Step 4'!H54/'Step 2'!H54</f>
        <v>8.2267542343587977E-2</v>
      </c>
      <c r="I54" s="9">
        <f>'Step 4'!I54/'Step 2'!I54</f>
        <v>8.0388080388080388E-2</v>
      </c>
      <c r="J54" s="9"/>
      <c r="L54" s="1">
        <f t="shared" si="8"/>
        <v>9.6</v>
      </c>
      <c r="M54" s="1">
        <f t="shared" si="1"/>
        <v>9.3000000000000007</v>
      </c>
      <c r="N54" s="1">
        <f t="shared" si="2"/>
        <v>9.1</v>
      </c>
      <c r="O54" s="1">
        <f t="shared" si="3"/>
        <v>8.8000000000000007</v>
      </c>
      <c r="P54" s="1">
        <f t="shared" si="4"/>
        <v>8.6</v>
      </c>
      <c r="Q54" s="1">
        <f t="shared" si="5"/>
        <v>8.4</v>
      </c>
      <c r="R54" s="1">
        <f t="shared" si="6"/>
        <v>8.1999999999999993</v>
      </c>
      <c r="S54" s="1">
        <f t="shared" si="7"/>
        <v>8</v>
      </c>
    </row>
    <row r="55" spans="1:19" x14ac:dyDescent="0.35">
      <c r="A55" s="4" t="str">
        <f>'Step 4'!A55</f>
        <v>Colebrook town, NH</v>
      </c>
      <c r="B55" s="9">
        <f>'Step 4'!B55/'Step 2'!B55</f>
        <v>5.1375491246873885E-2</v>
      </c>
      <c r="C55" s="9">
        <f>'Step 4'!C55/'Step 2'!C55</f>
        <v>5.0522398740518108E-2</v>
      </c>
      <c r="D55" s="9">
        <f>'Step 4'!D55/'Step 2'!D55</f>
        <v>4.9760148922460085E-2</v>
      </c>
      <c r="E55" s="9">
        <f>'Step 4'!E55/'Step 2'!E55</f>
        <v>4.8665113778892669E-2</v>
      </c>
      <c r="F55" s="9">
        <f>'Step 4'!F55/'Step 2'!F55</f>
        <v>4.6986134061354982E-2</v>
      </c>
      <c r="G55" s="9">
        <f>'Step 4'!G55/'Step 2'!G55</f>
        <v>4.6106299637043158E-2</v>
      </c>
      <c r="H55" s="9">
        <f>'Step 4'!H55/'Step 2'!H55</f>
        <v>4.5253585421084791E-2</v>
      </c>
      <c r="I55" s="9">
        <f>'Step 4'!I55/'Step 2'!I55</f>
        <v>4.4344380403458214E-2</v>
      </c>
      <c r="J55" s="9"/>
      <c r="L55" s="1">
        <f t="shared" si="8"/>
        <v>5.0999999999999996</v>
      </c>
      <c r="M55" s="1">
        <f t="shared" si="1"/>
        <v>5.0999999999999996</v>
      </c>
      <c r="N55" s="1">
        <f t="shared" si="2"/>
        <v>5</v>
      </c>
      <c r="O55" s="1">
        <f t="shared" si="3"/>
        <v>4.9000000000000004</v>
      </c>
      <c r="P55" s="1">
        <f t="shared" si="4"/>
        <v>4.7</v>
      </c>
      <c r="Q55" s="1">
        <f t="shared" si="5"/>
        <v>4.5999999999999996</v>
      </c>
      <c r="R55" s="1">
        <f t="shared" si="6"/>
        <v>4.5</v>
      </c>
      <c r="S55" s="1">
        <f t="shared" si="7"/>
        <v>4.4000000000000004</v>
      </c>
    </row>
    <row r="56" spans="1:19" x14ac:dyDescent="0.35">
      <c r="A56" s="4" t="str">
        <f>'Step 4'!A56</f>
        <v>Colebrook, NH-VT LMA</v>
      </c>
      <c r="B56" s="9">
        <f>'Step 4'!B56/'Step 2'!B56</f>
        <v>6.3323581950449168E-2</v>
      </c>
      <c r="C56" s="9">
        <f>'Step 4'!C56/'Step 2'!C56</f>
        <v>6.2679835134924949E-2</v>
      </c>
      <c r="D56" s="9">
        <f>'Step 4'!D56/'Step 2'!D56</f>
        <v>6.2101250064837389E-2</v>
      </c>
      <c r="E56" s="9">
        <f>'Step 4'!E56/'Step 2'!E56</f>
        <v>6.1382567402755793E-2</v>
      </c>
      <c r="F56" s="9">
        <f>'Step 4'!F56/'Step 2'!F56</f>
        <v>6.0264143094841932E-2</v>
      </c>
      <c r="G56" s="9">
        <f>'Step 4'!G56/'Step 2'!G56</f>
        <v>5.9615909711477198E-2</v>
      </c>
      <c r="H56" s="9">
        <f>'Step 4'!H56/'Step 2'!H56</f>
        <v>5.9110417479516189E-2</v>
      </c>
      <c r="I56" s="9">
        <f>'Step 4'!I56/'Step 2'!I56</f>
        <v>5.8573588446900582E-2</v>
      </c>
      <c r="J56" s="9"/>
      <c r="L56" s="1">
        <f t="shared" si="8"/>
        <v>6.3</v>
      </c>
      <c r="M56" s="1">
        <f t="shared" si="1"/>
        <v>6.3</v>
      </c>
      <c r="N56" s="1">
        <f t="shared" si="2"/>
        <v>6.2</v>
      </c>
      <c r="O56" s="1">
        <f t="shared" si="3"/>
        <v>6.1</v>
      </c>
      <c r="P56" s="1">
        <f t="shared" si="4"/>
        <v>6</v>
      </c>
      <c r="Q56" s="1">
        <f t="shared" si="5"/>
        <v>6</v>
      </c>
      <c r="R56" s="1">
        <f t="shared" si="6"/>
        <v>5.9</v>
      </c>
      <c r="S56" s="1">
        <f t="shared" si="7"/>
        <v>5.9</v>
      </c>
    </row>
    <row r="57" spans="1:19" x14ac:dyDescent="0.35">
      <c r="A57" s="4" t="str">
        <f>'Step 4'!A57</f>
        <v>Colebrook, NH-VT LMA, NH part</v>
      </c>
      <c r="B57" s="9">
        <f>'Step 4'!B57/'Step 2'!B57</f>
        <v>6.0981648005877749E-2</v>
      </c>
      <c r="C57" s="9">
        <f>'Step 4'!C57/'Step 2'!C57</f>
        <v>6.0053096212896624E-2</v>
      </c>
      <c r="D57" s="9">
        <f>'Step 4'!D57/'Step 2'!D57</f>
        <v>5.9327862821312603E-2</v>
      </c>
      <c r="E57" s="9">
        <f>'Step 4'!E57/'Step 2'!E57</f>
        <v>5.8485614619003423E-2</v>
      </c>
      <c r="F57" s="9">
        <f>'Step 4'!F57/'Step 2'!F57</f>
        <v>5.7045742412339069E-2</v>
      </c>
      <c r="G57" s="9">
        <f>'Step 4'!G57/'Step 2'!G57</f>
        <v>5.6148789482122818E-2</v>
      </c>
      <c r="H57" s="9">
        <f>'Step 4'!H57/'Step 2'!H57</f>
        <v>5.555733658192543E-2</v>
      </c>
      <c r="I57" s="9">
        <f>'Step 4'!I57/'Step 2'!I57</f>
        <v>5.490076433939238E-2</v>
      </c>
      <c r="J57" s="9"/>
      <c r="L57" s="1">
        <f t="shared" si="8"/>
        <v>6.1</v>
      </c>
      <c r="M57" s="1">
        <f t="shared" si="1"/>
        <v>6</v>
      </c>
      <c r="N57" s="1">
        <f t="shared" si="2"/>
        <v>5.9</v>
      </c>
      <c r="O57" s="1">
        <f t="shared" si="3"/>
        <v>5.8</v>
      </c>
      <c r="P57" s="1">
        <f t="shared" si="4"/>
        <v>5.7</v>
      </c>
      <c r="Q57" s="1">
        <f t="shared" si="5"/>
        <v>5.6</v>
      </c>
      <c r="R57" s="1">
        <f t="shared" si="6"/>
        <v>5.6</v>
      </c>
      <c r="S57" s="1">
        <f t="shared" si="7"/>
        <v>5.5</v>
      </c>
    </row>
    <row r="58" spans="1:19" x14ac:dyDescent="0.35">
      <c r="A58" s="4" t="str">
        <f>'Step 4'!A58</f>
        <v>Columbia town, NH</v>
      </c>
      <c r="B58" s="9">
        <f>'Step 4'!B58/'Step 2'!B58</f>
        <v>6.2935259221047202E-2</v>
      </c>
      <c r="C58" s="9">
        <f>'Step 4'!C58/'Step 2'!C58</f>
        <v>6.1635870267476418E-2</v>
      </c>
      <c r="D58" s="9">
        <f>'Step 4'!D58/'Step 2'!D58</f>
        <v>6.0551170914736704E-2</v>
      </c>
      <c r="E58" s="9">
        <f>'Step 4'!E58/'Step 2'!E58</f>
        <v>6.006472491909385E-2</v>
      </c>
      <c r="F58" s="9">
        <f>'Step 4'!F58/'Step 2'!F58</f>
        <v>5.9745982374287195E-2</v>
      </c>
      <c r="G58" s="9">
        <f>'Step 4'!G58/'Step 2'!G58</f>
        <v>5.9250615843381302E-2</v>
      </c>
      <c r="H58" s="9">
        <f>'Step 4'!H58/'Step 2'!H58</f>
        <v>5.8876929062378423E-2</v>
      </c>
      <c r="I58" s="9">
        <f>'Step 4'!I58/'Step 2'!I58</f>
        <v>5.8227190018195998E-2</v>
      </c>
      <c r="J58" s="9"/>
      <c r="L58" s="1">
        <f t="shared" si="8"/>
        <v>6.3</v>
      </c>
      <c r="M58" s="1">
        <f t="shared" si="1"/>
        <v>6.2</v>
      </c>
      <c r="N58" s="1">
        <f t="shared" si="2"/>
        <v>6.1</v>
      </c>
      <c r="O58" s="1">
        <f t="shared" si="3"/>
        <v>6</v>
      </c>
      <c r="P58" s="1">
        <f t="shared" si="4"/>
        <v>6</v>
      </c>
      <c r="Q58" s="1">
        <f t="shared" si="5"/>
        <v>5.9</v>
      </c>
      <c r="R58" s="1">
        <f t="shared" si="6"/>
        <v>5.9</v>
      </c>
      <c r="S58" s="1">
        <f t="shared" si="7"/>
        <v>5.8</v>
      </c>
    </row>
    <row r="59" spans="1:19" x14ac:dyDescent="0.35">
      <c r="A59" s="4" t="str">
        <f>'Step 4'!A59</f>
        <v>Concord city, NH</v>
      </c>
      <c r="B59" s="9">
        <f>'Step 4'!B59/'Step 2'!B59</f>
        <v>4.1332044830995146E-2</v>
      </c>
      <c r="C59" s="9">
        <f>'Step 4'!C59/'Step 2'!C59</f>
        <v>4.0783233559536634E-2</v>
      </c>
      <c r="D59" s="9">
        <f>'Step 4'!D59/'Step 2'!D59</f>
        <v>4.0255777852198742E-2</v>
      </c>
      <c r="E59" s="9">
        <f>'Step 4'!E59/'Step 2'!E59</f>
        <v>3.9704334929273763E-2</v>
      </c>
      <c r="F59" s="9">
        <f>'Step 4'!F59/'Step 2'!F59</f>
        <v>3.924442784947707E-2</v>
      </c>
      <c r="G59" s="9">
        <f>'Step 4'!G59/'Step 2'!G59</f>
        <v>3.8753101633819682E-2</v>
      </c>
      <c r="H59" s="9">
        <f>'Step 4'!H59/'Step 2'!H59</f>
        <v>3.8162005273147566E-2</v>
      </c>
      <c r="I59" s="9">
        <f>'Step 4'!I59/'Step 2'!I59</f>
        <v>3.7685015860479447E-2</v>
      </c>
      <c r="J59" s="9"/>
      <c r="L59" s="1">
        <f t="shared" si="8"/>
        <v>4.0999999999999996</v>
      </c>
      <c r="M59" s="1">
        <f t="shared" si="1"/>
        <v>4.0999999999999996</v>
      </c>
      <c r="N59" s="1">
        <f t="shared" si="2"/>
        <v>4</v>
      </c>
      <c r="O59" s="1">
        <f t="shared" si="3"/>
        <v>4</v>
      </c>
      <c r="P59" s="1">
        <f t="shared" si="4"/>
        <v>3.9</v>
      </c>
      <c r="Q59" s="1">
        <f t="shared" si="5"/>
        <v>3.9</v>
      </c>
      <c r="R59" s="1">
        <f t="shared" si="6"/>
        <v>3.8</v>
      </c>
      <c r="S59" s="1">
        <f t="shared" si="7"/>
        <v>3.8</v>
      </c>
    </row>
    <row r="60" spans="1:19" x14ac:dyDescent="0.35">
      <c r="A60" s="4" t="str">
        <f>'Step 4'!A60</f>
        <v>Concord, NH Micropolitan NECTA</v>
      </c>
      <c r="B60" s="9">
        <f>'Step 4'!B60/'Step 2'!B60</f>
        <v>4.0134246958467346E-2</v>
      </c>
      <c r="C60" s="9">
        <f>'Step 4'!C60/'Step 2'!C60</f>
        <v>3.957980080078654E-2</v>
      </c>
      <c r="D60" s="9">
        <f>'Step 4'!D60/'Step 2'!D60</f>
        <v>3.9050567338263203E-2</v>
      </c>
      <c r="E60" s="9">
        <f>'Step 4'!E60/'Step 2'!E60</f>
        <v>3.8465199402561795E-2</v>
      </c>
      <c r="F60" s="9">
        <f>'Step 4'!F60/'Step 2'!F60</f>
        <v>3.7961660421383235E-2</v>
      </c>
      <c r="G60" s="9">
        <f>'Step 4'!G60/'Step 2'!G60</f>
        <v>3.7502088435930343E-2</v>
      </c>
      <c r="H60" s="9">
        <f>'Step 4'!H60/'Step 2'!H60</f>
        <v>3.6962934940332516E-2</v>
      </c>
      <c r="I60" s="9">
        <f>'Step 4'!I60/'Step 2'!I60</f>
        <v>3.6503677615935655E-2</v>
      </c>
      <c r="J60" s="9"/>
      <c r="L60" s="1">
        <f t="shared" si="8"/>
        <v>4</v>
      </c>
      <c r="M60" s="1">
        <f t="shared" si="1"/>
        <v>4</v>
      </c>
      <c r="N60" s="1">
        <f t="shared" si="2"/>
        <v>3.9</v>
      </c>
      <c r="O60" s="1">
        <f t="shared" si="3"/>
        <v>3.8</v>
      </c>
      <c r="P60" s="1">
        <f t="shared" si="4"/>
        <v>3.8</v>
      </c>
      <c r="Q60" s="1">
        <f t="shared" si="5"/>
        <v>3.8</v>
      </c>
      <c r="R60" s="1">
        <f t="shared" si="6"/>
        <v>3.7</v>
      </c>
      <c r="S60" s="1">
        <f t="shared" si="7"/>
        <v>3.7</v>
      </c>
    </row>
    <row r="61" spans="1:19" x14ac:dyDescent="0.35">
      <c r="A61" s="4" t="str">
        <f>'Step 4'!A61</f>
        <v>Conway town, NH</v>
      </c>
      <c r="B61" s="9">
        <f>'Step 4'!B61/'Step 2'!B61</f>
        <v>4.2290564571565201E-2</v>
      </c>
      <c r="C61" s="9">
        <f>'Step 4'!C61/'Step 2'!C61</f>
        <v>4.1847667611236143E-2</v>
      </c>
      <c r="D61" s="9">
        <f>'Step 4'!D61/'Step 2'!D61</f>
        <v>4.1476826394344066E-2</v>
      </c>
      <c r="E61" s="9">
        <f>'Step 4'!E61/'Step 2'!E61</f>
        <v>4.1111269113035406E-2</v>
      </c>
      <c r="F61" s="9">
        <f>'Step 4'!F61/'Step 2'!F61</f>
        <v>4.0737162926186357E-2</v>
      </c>
      <c r="G61" s="9">
        <f>'Step 4'!G61/'Step 2'!G61</f>
        <v>4.0379887263132644E-2</v>
      </c>
      <c r="H61" s="9">
        <f>'Step 4'!H61/'Step 2'!H61</f>
        <v>3.9920773657241032E-2</v>
      </c>
      <c r="I61" s="9">
        <f>'Step 4'!I61/'Step 2'!I61</f>
        <v>3.951173708920188E-2</v>
      </c>
      <c r="J61" s="9"/>
      <c r="L61" s="1">
        <f t="shared" si="8"/>
        <v>4.2</v>
      </c>
      <c r="M61" s="1">
        <f t="shared" si="1"/>
        <v>4.2</v>
      </c>
      <c r="N61" s="1">
        <f t="shared" si="2"/>
        <v>4.0999999999999996</v>
      </c>
      <c r="O61" s="1">
        <f t="shared" si="3"/>
        <v>4.0999999999999996</v>
      </c>
      <c r="P61" s="1">
        <f t="shared" si="4"/>
        <v>4.0999999999999996</v>
      </c>
      <c r="Q61" s="1">
        <f t="shared" si="5"/>
        <v>4</v>
      </c>
      <c r="R61" s="1">
        <f t="shared" si="6"/>
        <v>4</v>
      </c>
      <c r="S61" s="1">
        <f t="shared" si="7"/>
        <v>4</v>
      </c>
    </row>
    <row r="62" spans="1:19" x14ac:dyDescent="0.35">
      <c r="A62" s="4" t="str">
        <f>'Step 4'!A62</f>
        <v>Conway, NH-ME LMA</v>
      </c>
      <c r="B62" s="9">
        <f>'Step 4'!B62/'Step 2'!B62</f>
        <v>4.7087215594561312E-2</v>
      </c>
      <c r="C62" s="9">
        <f>'Step 4'!C62/'Step 2'!C62</f>
        <v>4.6411243848219999E-2</v>
      </c>
      <c r="D62" s="9">
        <f>'Step 4'!D62/'Step 2'!D62</f>
        <v>4.5790821410067357E-2</v>
      </c>
      <c r="E62" s="9">
        <f>'Step 4'!E62/'Step 2'!E62</f>
        <v>4.514982654810798E-2</v>
      </c>
      <c r="F62" s="9">
        <f>'Step 4'!F62/'Step 2'!F62</f>
        <v>4.4656417162308754E-2</v>
      </c>
      <c r="G62" s="9">
        <f>'Step 4'!G62/'Step 2'!G62</f>
        <v>4.4159629474356671E-2</v>
      </c>
      <c r="H62" s="9">
        <f>'Step 4'!H62/'Step 2'!H62</f>
        <v>4.3649633942554833E-2</v>
      </c>
      <c r="I62" s="9">
        <f>'Step 4'!I62/'Step 2'!I62</f>
        <v>4.3126152060766282E-2</v>
      </c>
      <c r="J62" s="9"/>
      <c r="L62" s="1">
        <f t="shared" si="8"/>
        <v>4.7</v>
      </c>
      <c r="M62" s="1">
        <f t="shared" si="1"/>
        <v>4.5999999999999996</v>
      </c>
      <c r="N62" s="1">
        <f t="shared" si="2"/>
        <v>4.5999999999999996</v>
      </c>
      <c r="O62" s="1">
        <f t="shared" si="3"/>
        <v>4.5</v>
      </c>
      <c r="P62" s="1">
        <f t="shared" si="4"/>
        <v>4.5</v>
      </c>
      <c r="Q62" s="1">
        <f t="shared" si="5"/>
        <v>4.4000000000000004</v>
      </c>
      <c r="R62" s="1">
        <f t="shared" si="6"/>
        <v>4.4000000000000004</v>
      </c>
      <c r="S62" s="1">
        <f t="shared" si="7"/>
        <v>4.3</v>
      </c>
    </row>
    <row r="63" spans="1:19" x14ac:dyDescent="0.35">
      <c r="A63" s="4" t="str">
        <f>'Step 4'!A63</f>
        <v>Conway, NH-ME LMA, NH part</v>
      </c>
      <c r="B63" s="9">
        <f>'Step 4'!B63/'Step 2'!B63</f>
        <v>4.4189191850884046E-2</v>
      </c>
      <c r="C63" s="9">
        <f>'Step 4'!C63/'Step 2'!C63</f>
        <v>4.3682177671510024E-2</v>
      </c>
      <c r="D63" s="9">
        <f>'Step 4'!D63/'Step 2'!D63</f>
        <v>4.3188942999664817E-2</v>
      </c>
      <c r="E63" s="9">
        <f>'Step 4'!E63/'Step 2'!E63</f>
        <v>4.2671242107200733E-2</v>
      </c>
      <c r="F63" s="9">
        <f>'Step 4'!F63/'Step 2'!F63</f>
        <v>4.2253521126760563E-2</v>
      </c>
      <c r="G63" s="9">
        <f>'Step 4'!G63/'Step 2'!G63</f>
        <v>4.1856499525966505E-2</v>
      </c>
      <c r="H63" s="9">
        <f>'Step 4'!H63/'Step 2'!H63</f>
        <v>4.1401830049853539E-2</v>
      </c>
      <c r="I63" s="9">
        <f>'Step 4'!I63/'Step 2'!I63</f>
        <v>4.0984120385492241E-2</v>
      </c>
      <c r="J63" s="9"/>
      <c r="L63" s="1">
        <f t="shared" si="8"/>
        <v>4.4000000000000004</v>
      </c>
      <c r="M63" s="1">
        <f t="shared" si="1"/>
        <v>4.4000000000000004</v>
      </c>
      <c r="N63" s="1">
        <f t="shared" si="2"/>
        <v>4.3</v>
      </c>
      <c r="O63" s="1">
        <f t="shared" si="3"/>
        <v>4.3</v>
      </c>
      <c r="P63" s="1">
        <f t="shared" si="4"/>
        <v>4.2</v>
      </c>
      <c r="Q63" s="1">
        <f t="shared" si="5"/>
        <v>4.2</v>
      </c>
      <c r="R63" s="1">
        <f t="shared" si="6"/>
        <v>4.0999999999999996</v>
      </c>
      <c r="S63" s="1">
        <f t="shared" si="7"/>
        <v>4.0999999999999996</v>
      </c>
    </row>
    <row r="64" spans="1:19" x14ac:dyDescent="0.35">
      <c r="A64" s="4" t="str">
        <f>'Step 4'!A64</f>
        <v>Coos County, NH</v>
      </c>
      <c r="B64" s="9">
        <f>'Step 4'!B64/'Step 2'!B64</f>
        <v>6.027729783016568E-2</v>
      </c>
      <c r="C64" s="9">
        <f>'Step 4'!C64/'Step 2'!C64</f>
        <v>5.9682543055363725E-2</v>
      </c>
      <c r="D64" s="9">
        <f>'Step 4'!D64/'Step 2'!D64</f>
        <v>5.9194417238001958E-2</v>
      </c>
      <c r="E64" s="9">
        <f>'Step 4'!E64/'Step 2'!E64</f>
        <v>5.8655843584417111E-2</v>
      </c>
      <c r="F64" s="9">
        <f>'Step 4'!F64/'Step 2'!F64</f>
        <v>5.8160794187930014E-2</v>
      </c>
      <c r="G64" s="9">
        <f>'Step 4'!G64/'Step 2'!G64</f>
        <v>5.7716103942018739E-2</v>
      </c>
      <c r="H64" s="9">
        <f>'Step 4'!H64/'Step 2'!H64</f>
        <v>5.745902299004748E-2</v>
      </c>
      <c r="I64" s="9">
        <f>'Step 4'!I64/'Step 2'!I64</f>
        <v>5.6923134817809411E-2</v>
      </c>
      <c r="J64" s="9"/>
      <c r="L64" s="1">
        <f t="shared" si="8"/>
        <v>6</v>
      </c>
      <c r="M64" s="1">
        <f t="shared" si="1"/>
        <v>6</v>
      </c>
      <c r="N64" s="1">
        <f t="shared" si="2"/>
        <v>5.9</v>
      </c>
      <c r="O64" s="1">
        <f t="shared" si="3"/>
        <v>5.9</v>
      </c>
      <c r="P64" s="1">
        <f t="shared" si="4"/>
        <v>5.8</v>
      </c>
      <c r="Q64" s="1">
        <f t="shared" si="5"/>
        <v>5.8</v>
      </c>
      <c r="R64" s="1">
        <f t="shared" si="6"/>
        <v>5.7</v>
      </c>
      <c r="S64" s="1">
        <f t="shared" si="7"/>
        <v>5.7</v>
      </c>
    </row>
    <row r="65" spans="1:19" x14ac:dyDescent="0.35">
      <c r="A65" s="4" t="str">
        <f>'Step 4'!A65</f>
        <v>Cornish town, NH</v>
      </c>
      <c r="B65" s="9">
        <f>'Step 4'!B65/'Step 2'!B65</f>
        <v>3.4111849153631885E-2</v>
      </c>
      <c r="C65" s="9">
        <f>'Step 4'!C65/'Step 2'!C65</f>
        <v>3.3627863086557436E-2</v>
      </c>
      <c r="D65" s="9">
        <f>'Step 4'!D65/'Step 2'!D65</f>
        <v>3.3404802744425387E-2</v>
      </c>
      <c r="E65" s="9">
        <f>'Step 4'!E65/'Step 2'!E65</f>
        <v>3.2927456696964501E-2</v>
      </c>
      <c r="F65" s="9">
        <f>'Step 4'!F65/'Step 2'!F65</f>
        <v>3.2419915090698574E-2</v>
      </c>
      <c r="G65" s="9">
        <f>'Step 4'!G65/'Step 2'!G65</f>
        <v>3.190531326386209E-2</v>
      </c>
      <c r="H65" s="9">
        <f>'Step 4'!H65/'Step 2'!H65</f>
        <v>3.1469730749442634E-2</v>
      </c>
      <c r="I65" s="9">
        <f>'Step 4'!I65/'Step 2'!I65</f>
        <v>3.0759330759330759E-2</v>
      </c>
      <c r="J65" s="9"/>
      <c r="L65" s="1">
        <f t="shared" si="8"/>
        <v>3.4</v>
      </c>
      <c r="M65" s="1">
        <f t="shared" si="1"/>
        <v>3.4</v>
      </c>
      <c r="N65" s="1">
        <f t="shared" si="2"/>
        <v>3.3</v>
      </c>
      <c r="O65" s="1">
        <f t="shared" si="3"/>
        <v>3.3</v>
      </c>
      <c r="P65" s="1">
        <f t="shared" si="4"/>
        <v>3.2</v>
      </c>
      <c r="Q65" s="1">
        <f t="shared" si="5"/>
        <v>3.2</v>
      </c>
      <c r="R65" s="1">
        <f t="shared" si="6"/>
        <v>3.1</v>
      </c>
      <c r="S65" s="1">
        <f t="shared" si="7"/>
        <v>3.1</v>
      </c>
    </row>
    <row r="66" spans="1:19" x14ac:dyDescent="0.35">
      <c r="A66" s="4" t="str">
        <f>'Step 4'!A66</f>
        <v>Croydon town, NH</v>
      </c>
      <c r="B66" s="9">
        <f>'Step 4'!B66/'Step 2'!B66</f>
        <v>3.9686289331947462E-2</v>
      </c>
      <c r="C66" s="9">
        <f>'Step 4'!C66/'Step 2'!C66</f>
        <v>3.9171160942378658E-2</v>
      </c>
      <c r="D66" s="9">
        <f>'Step 4'!D66/'Step 2'!D66</f>
        <v>3.9087639598712851E-2</v>
      </c>
      <c r="E66" s="9">
        <f>'Step 4'!E66/'Step 2'!E66</f>
        <v>3.9269492808478426E-2</v>
      </c>
      <c r="F66" s="9">
        <f>'Step 4'!F66/'Step 2'!F66</f>
        <v>3.9171160942378658E-2</v>
      </c>
      <c r="G66" s="9">
        <f>'Step 4'!G66/'Step 2'!G66</f>
        <v>3.9178574808365667E-2</v>
      </c>
      <c r="H66" s="9">
        <f>'Step 4'!H66/'Step 2'!H66</f>
        <v>3.898561695685087E-2</v>
      </c>
      <c r="I66" s="9">
        <f>'Step 4'!I66/'Step 2'!I66</f>
        <v>3.8705403615027917E-2</v>
      </c>
      <c r="J66" s="9"/>
      <c r="L66" s="1">
        <f t="shared" si="8"/>
        <v>4</v>
      </c>
      <c r="M66" s="1">
        <f t="shared" si="1"/>
        <v>3.9</v>
      </c>
      <c r="N66" s="1">
        <f t="shared" si="2"/>
        <v>3.9</v>
      </c>
      <c r="O66" s="1">
        <f t="shared" si="3"/>
        <v>3.9</v>
      </c>
      <c r="P66" s="1">
        <f t="shared" si="4"/>
        <v>3.9</v>
      </c>
      <c r="Q66" s="1">
        <f t="shared" si="5"/>
        <v>3.9</v>
      </c>
      <c r="R66" s="1">
        <f t="shared" si="6"/>
        <v>3.9</v>
      </c>
      <c r="S66" s="1">
        <f t="shared" si="7"/>
        <v>3.9</v>
      </c>
    </row>
    <row r="67" spans="1:19" x14ac:dyDescent="0.35">
      <c r="A67" s="4" t="str">
        <f>'Step 4'!A67</f>
        <v>Dalton town, NH</v>
      </c>
      <c r="B67" s="9">
        <f>'Step 4'!B67/'Step 2'!B67</f>
        <v>5.7084795861814148E-2</v>
      </c>
      <c r="C67" s="9">
        <f>'Step 4'!C67/'Step 2'!C67</f>
        <v>5.6921086675291076E-2</v>
      </c>
      <c r="D67" s="9">
        <f>'Step 4'!D67/'Step 2'!D67</f>
        <v>5.6664817896099097E-2</v>
      </c>
      <c r="E67" s="9">
        <f>'Step 4'!E67/'Step 2'!E67</f>
        <v>5.6233814280429152E-2</v>
      </c>
      <c r="F67" s="9">
        <f>'Step 4'!F67/'Step 2'!F67</f>
        <v>5.6069578090303482E-2</v>
      </c>
      <c r="G67" s="9">
        <f>'Step 4'!G67/'Step 2'!G67</f>
        <v>5.5714946783896345E-2</v>
      </c>
      <c r="H67" s="9">
        <f>'Step 4'!H67/'Step 2'!H67</f>
        <v>5.5107900342687782E-2</v>
      </c>
      <c r="I67" s="9">
        <f>'Step 4'!I67/'Step 2'!I67</f>
        <v>5.4334724153917477E-2</v>
      </c>
      <c r="J67" s="9"/>
      <c r="L67" s="1">
        <f t="shared" si="8"/>
        <v>5.7</v>
      </c>
      <c r="M67" s="1">
        <f t="shared" ref="M67:M130" si="9">ROUND(TRUNC(C67,4)*100,1)</f>
        <v>5.7</v>
      </c>
      <c r="N67" s="1">
        <f t="shared" ref="N67:N130" si="10">ROUND(TRUNC(D67,4)*100,1)</f>
        <v>5.7</v>
      </c>
      <c r="O67" s="1">
        <f t="shared" ref="O67:O130" si="11">ROUND(TRUNC(E67,4)*100,1)</f>
        <v>5.6</v>
      </c>
      <c r="P67" s="1">
        <f t="shared" ref="P67:P130" si="12">ROUND(TRUNC(F67,4)*100,1)</f>
        <v>5.6</v>
      </c>
      <c r="Q67" s="1">
        <f t="shared" ref="Q67:Q130" si="13">ROUND(TRUNC(G67,4)*100,1)</f>
        <v>5.6</v>
      </c>
      <c r="R67" s="1">
        <f t="shared" ref="R67:R130" si="14">ROUND(TRUNC(H67,4)*100,1)</f>
        <v>5.5</v>
      </c>
      <c r="S67" s="1">
        <f t="shared" ref="S67:S130" si="15">ROUND(TRUNC(I67,4)*100,1)</f>
        <v>5.4</v>
      </c>
    </row>
    <row r="68" spans="1:19" x14ac:dyDescent="0.35">
      <c r="A68" s="4" t="str">
        <f>'Step 4'!A68</f>
        <v>Danbury town, NH</v>
      </c>
      <c r="B68" s="9">
        <f>'Step 4'!B68/'Step 2'!B68</f>
        <v>4.1023779270284985E-2</v>
      </c>
      <c r="C68" s="9">
        <f>'Step 4'!C68/'Step 2'!C68</f>
        <v>4.138222678668519E-2</v>
      </c>
      <c r="D68" s="9">
        <f>'Step 4'!D68/'Step 2'!D68</f>
        <v>4.1711874623267031E-2</v>
      </c>
      <c r="E68" s="9">
        <f>'Step 4'!E68/'Step 2'!E68</f>
        <v>4.191220685508118E-2</v>
      </c>
      <c r="F68" s="9">
        <f>'Step 4'!F68/'Step 2'!F68</f>
        <v>4.2032471437161753E-2</v>
      </c>
      <c r="G68" s="9">
        <f>'Step 4'!G68/'Step 2'!G68</f>
        <v>4.1899273665886305E-2</v>
      </c>
      <c r="H68" s="9">
        <f>'Step 4'!H68/'Step 2'!H68</f>
        <v>4.1666666666666664E-2</v>
      </c>
      <c r="I68" s="9">
        <f>'Step 4'!I68/'Step 2'!I68</f>
        <v>4.1624243876145418E-2</v>
      </c>
      <c r="J68" s="9"/>
      <c r="L68" s="1">
        <f t="shared" ref="L68:L131" si="16">ROUND(TRUNC(B68,4)*100,1)</f>
        <v>4.0999999999999996</v>
      </c>
      <c r="M68" s="1">
        <f t="shared" si="9"/>
        <v>4.0999999999999996</v>
      </c>
      <c r="N68" s="1">
        <f t="shared" si="10"/>
        <v>4.2</v>
      </c>
      <c r="O68" s="1">
        <f t="shared" si="11"/>
        <v>4.2</v>
      </c>
      <c r="P68" s="1">
        <f t="shared" si="12"/>
        <v>4.2</v>
      </c>
      <c r="Q68" s="1">
        <f t="shared" si="13"/>
        <v>4.2</v>
      </c>
      <c r="R68" s="1">
        <f t="shared" si="14"/>
        <v>4.2</v>
      </c>
      <c r="S68" s="1">
        <f t="shared" si="15"/>
        <v>4.2</v>
      </c>
    </row>
    <row r="69" spans="1:19" x14ac:dyDescent="0.35">
      <c r="A69" s="4" t="str">
        <f>'Step 4'!A69</f>
        <v>Danville town, NH</v>
      </c>
      <c r="B69" s="9">
        <f>'Step 4'!B69/'Step 2'!B69</f>
        <v>6.0188038239709252E-2</v>
      </c>
      <c r="C69" s="9">
        <f>'Step 4'!C69/'Step 2'!C69</f>
        <v>5.9422669993367656E-2</v>
      </c>
      <c r="D69" s="9">
        <f>'Step 4'!D69/'Step 2'!D69</f>
        <v>5.8654589638793768E-2</v>
      </c>
      <c r="E69" s="9">
        <f>'Step 4'!E69/'Step 2'!E69</f>
        <v>5.7925771765522029E-2</v>
      </c>
      <c r="F69" s="9">
        <f>'Step 4'!F69/'Step 2'!F69</f>
        <v>5.6953746749665114E-2</v>
      </c>
      <c r="G69" s="9">
        <f>'Step 4'!G69/'Step 2'!G69</f>
        <v>5.5911776289877903E-2</v>
      </c>
      <c r="H69" s="9">
        <f>'Step 4'!H69/'Step 2'!H69</f>
        <v>5.4916161536644886E-2</v>
      </c>
      <c r="I69" s="9">
        <f>'Step 4'!I69/'Step 2'!I69</f>
        <v>5.4037892616604771E-2</v>
      </c>
      <c r="J69" s="9"/>
      <c r="L69" s="1">
        <f t="shared" si="16"/>
        <v>6</v>
      </c>
      <c r="M69" s="1">
        <f t="shared" si="9"/>
        <v>5.9</v>
      </c>
      <c r="N69" s="1">
        <f t="shared" si="10"/>
        <v>5.9</v>
      </c>
      <c r="O69" s="1">
        <f t="shared" si="11"/>
        <v>5.8</v>
      </c>
      <c r="P69" s="1">
        <f t="shared" si="12"/>
        <v>5.7</v>
      </c>
      <c r="Q69" s="1">
        <f t="shared" si="13"/>
        <v>5.6</v>
      </c>
      <c r="R69" s="1">
        <f t="shared" si="14"/>
        <v>5.5</v>
      </c>
      <c r="S69" s="1">
        <f t="shared" si="15"/>
        <v>5.4</v>
      </c>
    </row>
    <row r="70" spans="1:19" x14ac:dyDescent="0.35">
      <c r="A70" s="4" t="str">
        <f>'Step 4'!A70</f>
        <v>Deerfield town, NH</v>
      </c>
      <c r="B70" s="9">
        <f>'Step 4'!B70/'Step 2'!B70</f>
        <v>4.3720448215558004E-2</v>
      </c>
      <c r="C70" s="9">
        <f>'Step 4'!C70/'Step 2'!C70</f>
        <v>4.3047964035059345E-2</v>
      </c>
      <c r="D70" s="9">
        <f>'Step 4'!D70/'Step 2'!D70</f>
        <v>4.2240558040399799E-2</v>
      </c>
      <c r="E70" s="9">
        <f>'Step 4'!E70/'Step 2'!E70</f>
        <v>4.1375197446890818E-2</v>
      </c>
      <c r="F70" s="9">
        <f>'Step 4'!F70/'Step 2'!F70</f>
        <v>4.0647134578235676E-2</v>
      </c>
      <c r="G70" s="9">
        <f>'Step 4'!G70/'Step 2'!G70</f>
        <v>4.016580444073134E-2</v>
      </c>
      <c r="H70" s="9">
        <f>'Step 4'!H70/'Step 2'!H70</f>
        <v>3.9627936813407101E-2</v>
      </c>
      <c r="I70" s="9">
        <f>'Step 4'!I70/'Step 2'!I70</f>
        <v>3.9150981177412898E-2</v>
      </c>
      <c r="J70" s="9"/>
      <c r="L70" s="1">
        <f t="shared" si="16"/>
        <v>4.4000000000000004</v>
      </c>
      <c r="M70" s="1">
        <f t="shared" si="9"/>
        <v>4.3</v>
      </c>
      <c r="N70" s="1">
        <f t="shared" si="10"/>
        <v>4.2</v>
      </c>
      <c r="O70" s="1">
        <f t="shared" si="11"/>
        <v>4.0999999999999996</v>
      </c>
      <c r="P70" s="1">
        <f t="shared" si="12"/>
        <v>4.0999999999999996</v>
      </c>
      <c r="Q70" s="1">
        <f t="shared" si="13"/>
        <v>4</v>
      </c>
      <c r="R70" s="1">
        <f t="shared" si="14"/>
        <v>4</v>
      </c>
      <c r="S70" s="1">
        <f t="shared" si="15"/>
        <v>3.9</v>
      </c>
    </row>
    <row r="71" spans="1:19" x14ac:dyDescent="0.35">
      <c r="A71" s="4" t="str">
        <f>'Step 4'!A71</f>
        <v>Deering town, NH</v>
      </c>
      <c r="B71" s="9">
        <f>'Step 4'!B71/'Step 2'!B71</f>
        <v>4.15748031496063E-2</v>
      </c>
      <c r="C71" s="9">
        <f>'Step 4'!C71/'Step 2'!C71</f>
        <v>4.1274467330944038E-2</v>
      </c>
      <c r="D71" s="9">
        <f>'Step 4'!D71/'Step 2'!D71</f>
        <v>4.1318733259807783E-2</v>
      </c>
      <c r="E71" s="9">
        <f>'Step 4'!E71/'Step 2'!E71</f>
        <v>4.1239955884669922E-2</v>
      </c>
      <c r="F71" s="9">
        <f>'Step 4'!F71/'Step 2'!F71</f>
        <v>4.1249704515010636E-2</v>
      </c>
      <c r="G71" s="9">
        <f>'Step 4'!G71/'Step 2'!G71</f>
        <v>4.0870216371733735E-2</v>
      </c>
      <c r="H71" s="9">
        <f>'Step 4'!H71/'Step 2'!H71</f>
        <v>4.0556518997319879E-2</v>
      </c>
      <c r="I71" s="9">
        <f>'Step 4'!I71/'Step 2'!I71</f>
        <v>3.9902215913571487E-2</v>
      </c>
      <c r="J71" s="9"/>
      <c r="L71" s="1">
        <f t="shared" si="16"/>
        <v>4.2</v>
      </c>
      <c r="M71" s="1">
        <f t="shared" si="9"/>
        <v>4.0999999999999996</v>
      </c>
      <c r="N71" s="1">
        <f t="shared" si="10"/>
        <v>4.0999999999999996</v>
      </c>
      <c r="O71" s="1">
        <f t="shared" si="11"/>
        <v>4.0999999999999996</v>
      </c>
      <c r="P71" s="1">
        <f t="shared" si="12"/>
        <v>4.0999999999999996</v>
      </c>
      <c r="Q71" s="1">
        <f t="shared" si="13"/>
        <v>4.0999999999999996</v>
      </c>
      <c r="R71" s="1">
        <f t="shared" si="14"/>
        <v>4.0999999999999996</v>
      </c>
      <c r="S71" s="1">
        <f t="shared" si="15"/>
        <v>4</v>
      </c>
    </row>
    <row r="72" spans="1:19" x14ac:dyDescent="0.35">
      <c r="A72" s="4" t="str">
        <f>'Step 4'!A72</f>
        <v>Derry town, NH</v>
      </c>
      <c r="B72" s="9">
        <f>'Step 4'!B72/'Step 2'!B72</f>
        <v>5.5382210398062251E-2</v>
      </c>
      <c r="C72" s="9">
        <f>'Step 4'!C72/'Step 2'!C72</f>
        <v>5.4600638376592021E-2</v>
      </c>
      <c r="D72" s="9">
        <f>'Step 4'!D72/'Step 2'!D72</f>
        <v>5.3829768999387538E-2</v>
      </c>
      <c r="E72" s="9">
        <f>'Step 4'!E72/'Step 2'!E72</f>
        <v>5.3078720442737176E-2</v>
      </c>
      <c r="F72" s="9">
        <f>'Step 4'!F72/'Step 2'!F72</f>
        <v>5.2355583237017174E-2</v>
      </c>
      <c r="G72" s="9">
        <f>'Step 4'!G72/'Step 2'!G72</f>
        <v>5.1791554770687261E-2</v>
      </c>
      <c r="H72" s="9">
        <f>'Step 4'!H72/'Step 2'!H72</f>
        <v>5.1225474832319942E-2</v>
      </c>
      <c r="I72" s="9">
        <f>'Step 4'!I72/'Step 2'!I72</f>
        <v>5.073306861121149E-2</v>
      </c>
      <c r="J72" s="9"/>
      <c r="L72" s="1">
        <f t="shared" si="16"/>
        <v>5.5</v>
      </c>
      <c r="M72" s="1">
        <f t="shared" si="9"/>
        <v>5.5</v>
      </c>
      <c r="N72" s="1">
        <f t="shared" si="10"/>
        <v>5.4</v>
      </c>
      <c r="O72" s="1">
        <f t="shared" si="11"/>
        <v>5.3</v>
      </c>
      <c r="P72" s="1">
        <f t="shared" si="12"/>
        <v>5.2</v>
      </c>
      <c r="Q72" s="1">
        <f t="shared" si="13"/>
        <v>5.2</v>
      </c>
      <c r="R72" s="1">
        <f t="shared" si="14"/>
        <v>5.0999999999999996</v>
      </c>
      <c r="S72" s="1">
        <f t="shared" si="15"/>
        <v>5.0999999999999996</v>
      </c>
    </row>
    <row r="73" spans="1:19" x14ac:dyDescent="0.35">
      <c r="A73" s="4" t="str">
        <f>'Step 4'!A73</f>
        <v>Dixville township, NH</v>
      </c>
      <c r="B73" s="9">
        <f>'Step 4'!B73/'Step 2'!B73</f>
        <v>0</v>
      </c>
      <c r="C73" s="9">
        <f>'Step 4'!C73/'Step 2'!C73</f>
        <v>0</v>
      </c>
      <c r="D73" s="9">
        <f>'Step 4'!D73/'Step 2'!D73</f>
        <v>0</v>
      </c>
      <c r="E73" s="9">
        <f>'Step 4'!E73/'Step 2'!E73</f>
        <v>0</v>
      </c>
      <c r="F73" s="9">
        <f>'Step 4'!F73/'Step 2'!F73</f>
        <v>0</v>
      </c>
      <c r="G73" s="9">
        <f>'Step 4'!G73/'Step 2'!G73</f>
        <v>0</v>
      </c>
      <c r="H73" s="9">
        <f>'Step 4'!H73/'Step 2'!H73</f>
        <v>0</v>
      </c>
      <c r="I73" s="9">
        <f>'Step 4'!I73/'Step 2'!I73</f>
        <v>0</v>
      </c>
      <c r="J73" s="9"/>
      <c r="L73" s="1">
        <f t="shared" si="16"/>
        <v>0</v>
      </c>
      <c r="M73" s="1">
        <f t="shared" si="9"/>
        <v>0</v>
      </c>
      <c r="N73" s="1">
        <f t="shared" si="10"/>
        <v>0</v>
      </c>
      <c r="O73" s="1">
        <f t="shared" si="11"/>
        <v>0</v>
      </c>
      <c r="P73" s="1">
        <f t="shared" si="12"/>
        <v>0</v>
      </c>
      <c r="Q73" s="1">
        <f t="shared" si="13"/>
        <v>0</v>
      </c>
      <c r="R73" s="1">
        <f t="shared" si="14"/>
        <v>0</v>
      </c>
      <c r="S73" s="1">
        <f t="shared" si="15"/>
        <v>0</v>
      </c>
    </row>
    <row r="74" spans="1:19" x14ac:dyDescent="0.35">
      <c r="A74" s="4" t="str">
        <f>'Step 4'!A74</f>
        <v>Dorchester town, NH</v>
      </c>
      <c r="B74" s="9">
        <f>'Step 4'!B74/'Step 2'!B74</f>
        <v>6.1166429587482217E-2</v>
      </c>
      <c r="C74" s="9">
        <f>'Step 4'!C74/'Step 2'!C74</f>
        <v>6.0057003257328989E-2</v>
      </c>
      <c r="D74" s="9">
        <f>'Step 4'!D74/'Step 2'!D74</f>
        <v>5.9087204563977182E-2</v>
      </c>
      <c r="E74" s="9">
        <f>'Step 4'!E74/'Step 2'!E74</f>
        <v>5.7911908646003263E-2</v>
      </c>
      <c r="F74" s="9">
        <f>'Step 4'!F74/'Step 2'!F74</f>
        <v>5.6191254597466288E-2</v>
      </c>
      <c r="G74" s="9">
        <f>'Step 4'!G74/'Step 2'!G74</f>
        <v>5.5612349212839911E-2</v>
      </c>
      <c r="H74" s="9">
        <f>'Step 4'!H74/'Step 2'!H74</f>
        <v>5.502147678461853E-2</v>
      </c>
      <c r="I74" s="9">
        <f>'Step 4'!I74/'Step 2'!I74</f>
        <v>5.3849303849303851E-2</v>
      </c>
      <c r="J74" s="9"/>
      <c r="L74" s="1">
        <f t="shared" si="16"/>
        <v>6.1</v>
      </c>
      <c r="M74" s="1">
        <f t="shared" si="9"/>
        <v>6</v>
      </c>
      <c r="N74" s="1">
        <f t="shared" si="10"/>
        <v>5.9</v>
      </c>
      <c r="O74" s="1">
        <f t="shared" si="11"/>
        <v>5.8</v>
      </c>
      <c r="P74" s="1">
        <f t="shared" si="12"/>
        <v>5.6</v>
      </c>
      <c r="Q74" s="1">
        <f t="shared" si="13"/>
        <v>5.6</v>
      </c>
      <c r="R74" s="1">
        <f t="shared" si="14"/>
        <v>5.5</v>
      </c>
      <c r="S74" s="1">
        <f t="shared" si="15"/>
        <v>5.4</v>
      </c>
    </row>
    <row r="75" spans="1:19" x14ac:dyDescent="0.35">
      <c r="A75" s="4" t="str">
        <f>'Step 4'!A75</f>
        <v>Dover city, NH</v>
      </c>
      <c r="B75" s="9">
        <f>'Step 4'!B75/'Step 2'!B75</f>
        <v>3.8700339460038237E-2</v>
      </c>
      <c r="C75" s="9">
        <f>'Step 4'!C75/'Step 2'!C75</f>
        <v>3.8124749957981104E-2</v>
      </c>
      <c r="D75" s="9">
        <f>'Step 4'!D75/'Step 2'!D75</f>
        <v>3.7619415923384587E-2</v>
      </c>
      <c r="E75" s="9">
        <f>'Step 4'!E75/'Step 2'!E75</f>
        <v>3.7093912497017323E-2</v>
      </c>
      <c r="F75" s="9">
        <f>'Step 4'!F75/'Step 2'!F75</f>
        <v>3.6758770128453883E-2</v>
      </c>
      <c r="G75" s="9">
        <f>'Step 4'!G75/'Step 2'!G75</f>
        <v>3.6383146822635992E-2</v>
      </c>
      <c r="H75" s="9">
        <f>'Step 4'!H75/'Step 2'!H75</f>
        <v>3.5907514232929913E-2</v>
      </c>
      <c r="I75" s="9">
        <f>'Step 4'!I75/'Step 2'!I75</f>
        <v>3.5466753303010613E-2</v>
      </c>
      <c r="J75" s="9"/>
      <c r="L75" s="1">
        <f t="shared" si="16"/>
        <v>3.9</v>
      </c>
      <c r="M75" s="1">
        <f t="shared" si="9"/>
        <v>3.8</v>
      </c>
      <c r="N75" s="1">
        <f t="shared" si="10"/>
        <v>3.8</v>
      </c>
      <c r="O75" s="1">
        <f t="shared" si="11"/>
        <v>3.7</v>
      </c>
      <c r="P75" s="1">
        <f t="shared" si="12"/>
        <v>3.7</v>
      </c>
      <c r="Q75" s="1">
        <f t="shared" si="13"/>
        <v>3.6</v>
      </c>
      <c r="R75" s="1">
        <f t="shared" si="14"/>
        <v>3.6</v>
      </c>
      <c r="S75" s="1">
        <f t="shared" si="15"/>
        <v>3.5</v>
      </c>
    </row>
    <row r="76" spans="1:19" x14ac:dyDescent="0.35">
      <c r="A76" s="4" t="str">
        <f>'Step 4'!A76</f>
        <v>Dover-Durham, NH-ME Metropolitan NECTA</v>
      </c>
      <c r="B76" s="9">
        <f>'Step 4'!B76/'Step 2'!B76</f>
        <v>4.5342853617976658E-2</v>
      </c>
      <c r="C76" s="9">
        <f>'Step 4'!C76/'Step 2'!C76</f>
        <v>4.4609386982062793E-2</v>
      </c>
      <c r="D76" s="9">
        <f>'Step 4'!D76/'Step 2'!D76</f>
        <v>4.3885285932172752E-2</v>
      </c>
      <c r="E76" s="9">
        <f>'Step 4'!E76/'Step 2'!E76</f>
        <v>4.3093047172648502E-2</v>
      </c>
      <c r="F76" s="9">
        <f>'Step 4'!F76/'Step 2'!F76</f>
        <v>4.2403951991763972E-2</v>
      </c>
      <c r="G76" s="9">
        <f>'Step 4'!G76/'Step 2'!G76</f>
        <v>4.1764361376544726E-2</v>
      </c>
      <c r="H76" s="9">
        <f>'Step 4'!H76/'Step 2'!H76</f>
        <v>4.1048006975737364E-2</v>
      </c>
      <c r="I76" s="9">
        <f>'Step 4'!I76/'Step 2'!I76</f>
        <v>4.0397597514025253E-2</v>
      </c>
      <c r="J76" s="9"/>
      <c r="L76" s="1">
        <f t="shared" si="16"/>
        <v>4.5</v>
      </c>
      <c r="M76" s="1">
        <f t="shared" si="9"/>
        <v>4.5</v>
      </c>
      <c r="N76" s="1">
        <f t="shared" si="10"/>
        <v>4.4000000000000004</v>
      </c>
      <c r="O76" s="1">
        <f t="shared" si="11"/>
        <v>4.3</v>
      </c>
      <c r="P76" s="1">
        <f t="shared" si="12"/>
        <v>4.2</v>
      </c>
      <c r="Q76" s="1">
        <f t="shared" si="13"/>
        <v>4.2</v>
      </c>
      <c r="R76" s="1">
        <f t="shared" si="14"/>
        <v>4.0999999999999996</v>
      </c>
      <c r="S76" s="1">
        <f t="shared" si="15"/>
        <v>4</v>
      </c>
    </row>
    <row r="77" spans="1:19" x14ac:dyDescent="0.35">
      <c r="A77" s="4" t="str">
        <f>'Step 4'!A77</f>
        <v>Dover-Durham, NH-ME Metropolitan NECTA, NH part</v>
      </c>
      <c r="B77" s="9">
        <f>'Step 4'!B77/'Step 2'!B77</f>
        <v>4.4321336221875181E-2</v>
      </c>
      <c r="C77" s="9">
        <f>'Step 4'!C77/'Step 2'!C77</f>
        <v>4.3645186722582913E-2</v>
      </c>
      <c r="D77" s="9">
        <f>'Step 4'!D77/'Step 2'!D77</f>
        <v>4.2955049193866071E-2</v>
      </c>
      <c r="E77" s="9">
        <f>'Step 4'!E77/'Step 2'!E77</f>
        <v>4.2183789025339313E-2</v>
      </c>
      <c r="F77" s="9">
        <f>'Step 4'!F77/'Step 2'!F77</f>
        <v>4.1540790867281296E-2</v>
      </c>
      <c r="G77" s="9">
        <f>'Step 4'!G77/'Step 2'!G77</f>
        <v>4.0939525406953448E-2</v>
      </c>
      <c r="H77" s="9">
        <f>'Step 4'!H77/'Step 2'!H77</f>
        <v>4.02463465652034E-2</v>
      </c>
      <c r="I77" s="9">
        <f>'Step 4'!I77/'Step 2'!I77</f>
        <v>3.9647670831592118E-2</v>
      </c>
      <c r="J77" s="9"/>
      <c r="L77" s="1">
        <f t="shared" si="16"/>
        <v>4.4000000000000004</v>
      </c>
      <c r="M77" s="1">
        <f t="shared" si="9"/>
        <v>4.4000000000000004</v>
      </c>
      <c r="N77" s="1">
        <f t="shared" si="10"/>
        <v>4.3</v>
      </c>
      <c r="O77" s="1">
        <f t="shared" si="11"/>
        <v>4.2</v>
      </c>
      <c r="P77" s="1">
        <f t="shared" si="12"/>
        <v>4.2</v>
      </c>
      <c r="Q77" s="1">
        <f t="shared" si="13"/>
        <v>4.0999999999999996</v>
      </c>
      <c r="R77" s="1">
        <f t="shared" si="14"/>
        <v>4</v>
      </c>
      <c r="S77" s="1">
        <f t="shared" si="15"/>
        <v>4</v>
      </c>
    </row>
    <row r="78" spans="1:19" x14ac:dyDescent="0.35">
      <c r="A78" s="4" t="str">
        <f>'Step 4'!A78</f>
        <v>Dublin town, NH</v>
      </c>
      <c r="B78" s="9">
        <f>'Step 4'!B78/'Step 2'!B78</f>
        <v>3.7651090631223079E-2</v>
      </c>
      <c r="C78" s="9">
        <f>'Step 4'!C78/'Step 2'!C78</f>
        <v>3.7670280789546845E-2</v>
      </c>
      <c r="D78" s="9">
        <f>'Step 4'!D78/'Step 2'!D78</f>
        <v>3.7414808289674993E-2</v>
      </c>
      <c r="E78" s="9">
        <f>'Step 4'!E78/'Step 2'!E78</f>
        <v>3.7104030425304947E-2</v>
      </c>
      <c r="F78" s="9">
        <f>'Step 4'!F78/'Step 2'!F78</f>
        <v>3.6672546653049858E-2</v>
      </c>
      <c r="G78" s="9">
        <f>'Step 4'!G78/'Step 2'!G78</f>
        <v>3.6338289962825281E-2</v>
      </c>
      <c r="H78" s="9">
        <f>'Step 4'!H78/'Step 2'!H78</f>
        <v>3.6131132294815162E-2</v>
      </c>
      <c r="I78" s="9">
        <f>'Step 4'!I78/'Step 2'!I78</f>
        <v>3.5873813512004464E-2</v>
      </c>
      <c r="J78" s="9"/>
      <c r="L78" s="1">
        <f t="shared" si="16"/>
        <v>3.8</v>
      </c>
      <c r="M78" s="1">
        <f t="shared" si="9"/>
        <v>3.8</v>
      </c>
      <c r="N78" s="1">
        <f t="shared" si="10"/>
        <v>3.7</v>
      </c>
      <c r="O78" s="1">
        <f t="shared" si="11"/>
        <v>3.7</v>
      </c>
      <c r="P78" s="1">
        <f t="shared" si="12"/>
        <v>3.7</v>
      </c>
      <c r="Q78" s="1">
        <f t="shared" si="13"/>
        <v>3.6</v>
      </c>
      <c r="R78" s="1">
        <f t="shared" si="14"/>
        <v>3.6</v>
      </c>
      <c r="S78" s="1">
        <f t="shared" si="15"/>
        <v>3.6</v>
      </c>
    </row>
    <row r="79" spans="1:19" x14ac:dyDescent="0.35">
      <c r="A79" s="4" t="str">
        <f>'Step 4'!A79</f>
        <v>Dummer town, NH</v>
      </c>
      <c r="B79" s="9">
        <f>'Step 4'!B79/'Step 2'!B79</f>
        <v>9.1039770004791562E-2</v>
      </c>
      <c r="C79" s="9">
        <f>'Step 4'!C79/'Step 2'!C79</f>
        <v>9.1476590636254504E-2</v>
      </c>
      <c r="D79" s="9">
        <f>'Step 4'!D79/'Step 2'!D79</f>
        <v>9.0602409638554218E-2</v>
      </c>
      <c r="E79" s="9">
        <f>'Step 4'!E79/'Step 2'!E79</f>
        <v>9.0161953106115536E-2</v>
      </c>
      <c r="F79" s="9">
        <f>'Step 4'!F79/'Step 2'!F79</f>
        <v>8.8813394807085652E-2</v>
      </c>
      <c r="G79" s="9">
        <f>'Step 4'!G79/'Step 2'!G79</f>
        <v>8.8564476885644769E-2</v>
      </c>
      <c r="H79" s="9">
        <f>'Step 4'!H79/'Step 2'!H79</f>
        <v>8.786917256529167E-2</v>
      </c>
      <c r="I79" s="9">
        <f>'Step 4'!I79/'Step 2'!I79</f>
        <v>8.783949106924395E-2</v>
      </c>
      <c r="J79" s="9"/>
      <c r="L79" s="1">
        <f t="shared" si="16"/>
        <v>9.1</v>
      </c>
      <c r="M79" s="1">
        <f t="shared" si="9"/>
        <v>9.1</v>
      </c>
      <c r="N79" s="1">
        <f t="shared" si="10"/>
        <v>9.1</v>
      </c>
      <c r="O79" s="1">
        <f t="shared" si="11"/>
        <v>9</v>
      </c>
      <c r="P79" s="1">
        <f t="shared" si="12"/>
        <v>8.9</v>
      </c>
      <c r="Q79" s="1">
        <f t="shared" si="13"/>
        <v>8.9</v>
      </c>
      <c r="R79" s="1">
        <f t="shared" si="14"/>
        <v>8.8000000000000007</v>
      </c>
      <c r="S79" s="1">
        <f t="shared" si="15"/>
        <v>8.8000000000000007</v>
      </c>
    </row>
    <row r="80" spans="1:19" x14ac:dyDescent="0.35">
      <c r="A80" s="4" t="str">
        <f>'Step 4'!A80</f>
        <v>Dunbarton town, NH</v>
      </c>
      <c r="B80" s="9">
        <f>'Step 4'!B80/'Step 2'!B80</f>
        <v>3.7489234510360202E-2</v>
      </c>
      <c r="C80" s="9">
        <f>'Step 4'!C80/'Step 2'!C80</f>
        <v>3.655511113361349E-2</v>
      </c>
      <c r="D80" s="9">
        <f>'Step 4'!D80/'Step 2'!D80</f>
        <v>3.5720610184927525E-2</v>
      </c>
      <c r="E80" s="9">
        <f>'Step 4'!E80/'Step 2'!E80</f>
        <v>3.4881957433901219E-2</v>
      </c>
      <c r="F80" s="9">
        <f>'Step 4'!F80/'Step 2'!F80</f>
        <v>3.4074261177064913E-2</v>
      </c>
      <c r="G80" s="9">
        <f>'Step 4'!G80/'Step 2'!G80</f>
        <v>3.3467100779889451E-2</v>
      </c>
      <c r="H80" s="9">
        <f>'Step 4'!H80/'Step 2'!H80</f>
        <v>3.2749275179629396E-2</v>
      </c>
      <c r="I80" s="9">
        <f>'Step 4'!I80/'Step 2'!I80</f>
        <v>3.2205267663796146E-2</v>
      </c>
      <c r="J80" s="9"/>
      <c r="L80" s="1">
        <f t="shared" si="16"/>
        <v>3.7</v>
      </c>
      <c r="M80" s="1">
        <f t="shared" si="9"/>
        <v>3.7</v>
      </c>
      <c r="N80" s="1">
        <f t="shared" si="10"/>
        <v>3.6</v>
      </c>
      <c r="O80" s="1">
        <f t="shared" si="11"/>
        <v>3.5</v>
      </c>
      <c r="P80" s="1">
        <f t="shared" si="12"/>
        <v>3.4</v>
      </c>
      <c r="Q80" s="1">
        <f t="shared" si="13"/>
        <v>3.3</v>
      </c>
      <c r="R80" s="1">
        <f t="shared" si="14"/>
        <v>3.3</v>
      </c>
      <c r="S80" s="1">
        <f t="shared" si="15"/>
        <v>3.2</v>
      </c>
    </row>
    <row r="81" spans="1:19" x14ac:dyDescent="0.35">
      <c r="A81" s="4" t="str">
        <f>'Step 4'!A81</f>
        <v>Durham town, NH</v>
      </c>
      <c r="B81" s="9">
        <f>'Step 4'!B81/'Step 2'!B81</f>
        <v>4.5956762251600072E-2</v>
      </c>
      <c r="C81" s="9">
        <f>'Step 4'!C81/'Step 2'!C81</f>
        <v>4.5783916476886219E-2</v>
      </c>
      <c r="D81" s="9">
        <f>'Step 4'!D81/'Step 2'!D81</f>
        <v>4.5132337945744644E-2</v>
      </c>
      <c r="E81" s="9">
        <f>'Step 4'!E81/'Step 2'!E81</f>
        <v>4.411504076247489E-2</v>
      </c>
      <c r="F81" s="9">
        <f>'Step 4'!F81/'Step 2'!F81</f>
        <v>4.3420715986695793E-2</v>
      </c>
      <c r="G81" s="9">
        <f>'Step 4'!G81/'Step 2'!G81</f>
        <v>4.2790057286160352E-2</v>
      </c>
      <c r="H81" s="9">
        <f>'Step 4'!H81/'Step 2'!H81</f>
        <v>4.1735283273933881E-2</v>
      </c>
      <c r="I81" s="9">
        <f>'Step 4'!I81/'Step 2'!I81</f>
        <v>4.1286476186734505E-2</v>
      </c>
      <c r="J81" s="9"/>
      <c r="L81" s="1">
        <f t="shared" si="16"/>
        <v>4.5999999999999996</v>
      </c>
      <c r="M81" s="1">
        <f t="shared" si="9"/>
        <v>4.5999999999999996</v>
      </c>
      <c r="N81" s="1">
        <f t="shared" si="10"/>
        <v>4.5</v>
      </c>
      <c r="O81" s="1">
        <f t="shared" si="11"/>
        <v>4.4000000000000004</v>
      </c>
      <c r="P81" s="1">
        <f t="shared" si="12"/>
        <v>4.3</v>
      </c>
      <c r="Q81" s="1">
        <f t="shared" si="13"/>
        <v>4.3</v>
      </c>
      <c r="R81" s="1">
        <f t="shared" si="14"/>
        <v>4.2</v>
      </c>
      <c r="S81" s="1">
        <f t="shared" si="15"/>
        <v>4.0999999999999996</v>
      </c>
    </row>
    <row r="82" spans="1:19" x14ac:dyDescent="0.35">
      <c r="A82" s="4" t="str">
        <f>'Step 4'!A82</f>
        <v>East Kingston town, NH</v>
      </c>
      <c r="B82" s="9">
        <f>'Step 4'!B82/'Step 2'!B82</f>
        <v>4.8090789391184399E-2</v>
      </c>
      <c r="C82" s="9">
        <f>'Step 4'!C82/'Step 2'!C82</f>
        <v>4.7310210859416613E-2</v>
      </c>
      <c r="D82" s="9">
        <f>'Step 4'!D82/'Step 2'!D82</f>
        <v>4.6652889974325255E-2</v>
      </c>
      <c r="E82" s="9">
        <f>'Step 4'!E82/'Step 2'!E82</f>
        <v>4.5630946419629441E-2</v>
      </c>
      <c r="F82" s="9">
        <f>'Step 4'!F82/'Step 2'!F82</f>
        <v>4.4555694618272842E-2</v>
      </c>
      <c r="G82" s="9">
        <f>'Step 4'!G82/'Step 2'!G82</f>
        <v>4.3665936815764778E-2</v>
      </c>
      <c r="H82" s="9">
        <f>'Step 4'!H82/'Step 2'!H82</f>
        <v>4.2734775540827809E-2</v>
      </c>
      <c r="I82" s="9">
        <f>'Step 4'!I82/'Step 2'!I82</f>
        <v>4.1992126476285696E-2</v>
      </c>
      <c r="J82" s="9"/>
      <c r="L82" s="1">
        <f t="shared" si="16"/>
        <v>4.8</v>
      </c>
      <c r="M82" s="1">
        <f t="shared" si="9"/>
        <v>4.7</v>
      </c>
      <c r="N82" s="1">
        <f t="shared" si="10"/>
        <v>4.7</v>
      </c>
      <c r="O82" s="1">
        <f t="shared" si="11"/>
        <v>4.5999999999999996</v>
      </c>
      <c r="P82" s="1">
        <f t="shared" si="12"/>
        <v>4.5</v>
      </c>
      <c r="Q82" s="1">
        <f t="shared" si="13"/>
        <v>4.4000000000000004</v>
      </c>
      <c r="R82" s="1">
        <f t="shared" si="14"/>
        <v>4.3</v>
      </c>
      <c r="S82" s="1">
        <f t="shared" si="15"/>
        <v>4.2</v>
      </c>
    </row>
    <row r="83" spans="1:19" x14ac:dyDescent="0.35">
      <c r="A83" s="4" t="str">
        <f>'Step 4'!A83</f>
        <v>Easton town, NH</v>
      </c>
      <c r="B83" s="9">
        <f>'Step 4'!B83/'Step 2'!B83</f>
        <v>2.5822317860436522E-2</v>
      </c>
      <c r="C83" s="9">
        <f>'Step 4'!C83/'Step 2'!C83</f>
        <v>2.581438229870928E-2</v>
      </c>
      <c r="D83" s="9">
        <f>'Step 4'!D83/'Step 2'!D83</f>
        <v>2.5514909314478942E-2</v>
      </c>
      <c r="E83" s="9">
        <f>'Step 4'!E83/'Step 2'!E83</f>
        <v>2.5215252152521524E-2</v>
      </c>
      <c r="F83" s="9">
        <f>'Step 4'!F83/'Step 2'!F83</f>
        <v>2.5522755227552277E-2</v>
      </c>
      <c r="G83" s="9">
        <f>'Step 4'!G83/'Step 2'!G83</f>
        <v>2.5199754148740011E-2</v>
      </c>
      <c r="H83" s="9">
        <f>'Step 4'!H83/'Step 2'!H83</f>
        <v>2.4900092222563789E-2</v>
      </c>
      <c r="I83" s="9">
        <f>'Step 4'!I83/'Step 2'!I83</f>
        <v>2.4300215318363582E-2</v>
      </c>
      <c r="J83" s="9"/>
      <c r="L83" s="1">
        <f t="shared" si="16"/>
        <v>2.6</v>
      </c>
      <c r="M83" s="1">
        <f t="shared" si="9"/>
        <v>2.6</v>
      </c>
      <c r="N83" s="1">
        <f t="shared" si="10"/>
        <v>2.6</v>
      </c>
      <c r="O83" s="1">
        <f t="shared" si="11"/>
        <v>2.5</v>
      </c>
      <c r="P83" s="1">
        <f t="shared" si="12"/>
        <v>2.6</v>
      </c>
      <c r="Q83" s="1">
        <f t="shared" si="13"/>
        <v>2.5</v>
      </c>
      <c r="R83" s="1">
        <f t="shared" si="14"/>
        <v>2.5</v>
      </c>
      <c r="S83" s="1">
        <f t="shared" si="15"/>
        <v>2.4</v>
      </c>
    </row>
    <row r="84" spans="1:19" x14ac:dyDescent="0.35">
      <c r="A84" s="4" t="str">
        <f>'Step 4'!A84</f>
        <v>Eaton town, NH</v>
      </c>
      <c r="B84" s="9">
        <f>'Step 4'!B84/'Step 2'!B84</f>
        <v>4.5307992533514342E-2</v>
      </c>
      <c r="C84" s="9">
        <f>'Step 4'!C84/'Step 2'!C84</f>
        <v>4.4814123238838904E-2</v>
      </c>
      <c r="D84" s="9">
        <f>'Step 4'!D84/'Step 2'!D84</f>
        <v>4.3685194628590857E-2</v>
      </c>
      <c r="E84" s="9">
        <f>'Step 4'!E84/'Step 2'!E84</f>
        <v>4.3352601156069363E-2</v>
      </c>
      <c r="F84" s="9">
        <f>'Step 4'!F84/'Step 2'!F84</f>
        <v>4.336734693877551E-2</v>
      </c>
      <c r="G84" s="9">
        <f>'Step 4'!G84/'Step 2'!G84</f>
        <v>4.2397411884896985E-2</v>
      </c>
      <c r="H84" s="9">
        <f>'Step 4'!H84/'Step 2'!H84</f>
        <v>4.1275797373358347E-2</v>
      </c>
      <c r="I84" s="9">
        <f>'Step 4'!I84/'Step 2'!I84</f>
        <v>4.0655961735565425E-2</v>
      </c>
      <c r="J84" s="9"/>
      <c r="L84" s="1">
        <f t="shared" si="16"/>
        <v>4.5</v>
      </c>
      <c r="M84" s="1">
        <f t="shared" si="9"/>
        <v>4.5</v>
      </c>
      <c r="N84" s="1">
        <f t="shared" si="10"/>
        <v>4.4000000000000004</v>
      </c>
      <c r="O84" s="1">
        <f t="shared" si="11"/>
        <v>4.3</v>
      </c>
      <c r="P84" s="1">
        <f t="shared" si="12"/>
        <v>4.3</v>
      </c>
      <c r="Q84" s="1">
        <f t="shared" si="13"/>
        <v>4.2</v>
      </c>
      <c r="R84" s="1">
        <f t="shared" si="14"/>
        <v>4.0999999999999996</v>
      </c>
      <c r="S84" s="1">
        <f t="shared" si="15"/>
        <v>4.0999999999999996</v>
      </c>
    </row>
    <row r="85" spans="1:19" x14ac:dyDescent="0.35">
      <c r="A85" s="4" t="str">
        <f>'Step 4'!A85</f>
        <v>Effingham town, NH</v>
      </c>
      <c r="B85" s="9">
        <f>'Step 4'!B85/'Step 2'!B85</f>
        <v>5.0341432428140383E-2</v>
      </c>
      <c r="C85" s="9">
        <f>'Step 4'!C85/'Step 2'!C85</f>
        <v>5.0169348010160882E-2</v>
      </c>
      <c r="D85" s="9">
        <f>'Step 4'!D85/'Step 2'!D85</f>
        <v>5.0121603045363221E-2</v>
      </c>
      <c r="E85" s="9">
        <f>'Step 4'!E85/'Step 2'!E85</f>
        <v>4.9791435661861769E-2</v>
      </c>
      <c r="F85" s="9">
        <f>'Step 4'!F85/'Step 2'!F85</f>
        <v>4.928684627575277E-2</v>
      </c>
      <c r="G85" s="9">
        <f>'Step 4'!G85/'Step 2'!G85</f>
        <v>4.8911895203887598E-2</v>
      </c>
      <c r="H85" s="9">
        <f>'Step 4'!H85/'Step 2'!H85</f>
        <v>4.8245614035087717E-2</v>
      </c>
      <c r="I85" s="9">
        <f>'Step 4'!I85/'Step 2'!I85</f>
        <v>4.7830452935891339E-2</v>
      </c>
      <c r="J85" s="9"/>
      <c r="L85" s="1">
        <f t="shared" si="16"/>
        <v>5</v>
      </c>
      <c r="M85" s="1">
        <f t="shared" si="9"/>
        <v>5</v>
      </c>
      <c r="N85" s="1">
        <f t="shared" si="10"/>
        <v>5</v>
      </c>
      <c r="O85" s="1">
        <f t="shared" si="11"/>
        <v>5</v>
      </c>
      <c r="P85" s="1">
        <f t="shared" si="12"/>
        <v>4.9000000000000004</v>
      </c>
      <c r="Q85" s="1">
        <f t="shared" si="13"/>
        <v>4.9000000000000004</v>
      </c>
      <c r="R85" s="1">
        <f t="shared" si="14"/>
        <v>4.8</v>
      </c>
      <c r="S85" s="1">
        <f t="shared" si="15"/>
        <v>4.8</v>
      </c>
    </row>
    <row r="86" spans="1:19" x14ac:dyDescent="0.35">
      <c r="A86" s="4" t="str">
        <f>'Step 4'!A86</f>
        <v>Ellsworth town, NH</v>
      </c>
      <c r="B86" s="9">
        <f>'Step 4'!B86/'Step 2'!B86</f>
        <v>9.0612244897959188E-2</v>
      </c>
      <c r="C86" s="9">
        <f>'Step 4'!C86/'Step 2'!C86</f>
        <v>9.1944670463791706E-2</v>
      </c>
      <c r="D86" s="9">
        <f>'Step 4'!D86/'Step 2'!D86</f>
        <v>9.1944670463791706E-2</v>
      </c>
      <c r="E86" s="9">
        <f>'Step 4'!E86/'Step 2'!E86</f>
        <v>9.1869918699186995E-2</v>
      </c>
      <c r="F86" s="9">
        <f>'Step 4'!F86/'Step 2'!F86</f>
        <v>9.0317331163547593E-2</v>
      </c>
      <c r="G86" s="9">
        <f>'Step 4'!G86/'Step 2'!G86</f>
        <v>9.0243902439024387E-2</v>
      </c>
      <c r="H86" s="9">
        <f>'Step 4'!H86/'Step 2'!H86</f>
        <v>8.950366151342555E-2</v>
      </c>
      <c r="I86" s="9">
        <f>'Step 4'!I86/'Step 2'!I86</f>
        <v>8.8834555827220871E-2</v>
      </c>
      <c r="J86" s="9"/>
      <c r="L86" s="1">
        <f t="shared" si="16"/>
        <v>9.1</v>
      </c>
      <c r="M86" s="1">
        <f t="shared" si="9"/>
        <v>9.1999999999999993</v>
      </c>
      <c r="N86" s="1">
        <f t="shared" si="10"/>
        <v>9.1999999999999993</v>
      </c>
      <c r="O86" s="1">
        <f t="shared" si="11"/>
        <v>9.1999999999999993</v>
      </c>
      <c r="P86" s="1">
        <f t="shared" si="12"/>
        <v>9</v>
      </c>
      <c r="Q86" s="1">
        <f t="shared" si="13"/>
        <v>9</v>
      </c>
      <c r="R86" s="1">
        <f t="shared" si="14"/>
        <v>9</v>
      </c>
      <c r="S86" s="1">
        <f t="shared" si="15"/>
        <v>8.9</v>
      </c>
    </row>
    <row r="87" spans="1:19" x14ac:dyDescent="0.35">
      <c r="A87" s="4" t="str">
        <f>'Step 4'!A87</f>
        <v>Enfield town, NH</v>
      </c>
      <c r="B87" s="9">
        <f>'Step 4'!B87/'Step 2'!B87</f>
        <v>2.6694540484039558E-2</v>
      </c>
      <c r="C87" s="9">
        <f>'Step 4'!C87/'Step 2'!C87</f>
        <v>2.6193255773385399E-2</v>
      </c>
      <c r="D87" s="9">
        <f>'Step 4'!D87/'Step 2'!D87</f>
        <v>2.5804546003786098E-2</v>
      </c>
      <c r="E87" s="9">
        <f>'Step 4'!E87/'Step 2'!E87</f>
        <v>2.5345188846505131E-2</v>
      </c>
      <c r="F87" s="9">
        <f>'Step 4'!F87/'Step 2'!F87</f>
        <v>2.5027875921920552E-2</v>
      </c>
      <c r="G87" s="9">
        <f>'Step 4'!G87/'Step 2'!G87</f>
        <v>2.4821598957143434E-2</v>
      </c>
      <c r="H87" s="9">
        <f>'Step 4'!H87/'Step 2'!H87</f>
        <v>2.4604593036537351E-2</v>
      </c>
      <c r="I87" s="9">
        <f>'Step 4'!I87/'Step 2'!I87</f>
        <v>2.4406633873612343E-2</v>
      </c>
      <c r="J87" s="9"/>
      <c r="L87" s="1">
        <f t="shared" si="16"/>
        <v>2.7</v>
      </c>
      <c r="M87" s="1">
        <f t="shared" si="9"/>
        <v>2.6</v>
      </c>
      <c r="N87" s="1">
        <f t="shared" si="10"/>
        <v>2.6</v>
      </c>
      <c r="O87" s="1">
        <f t="shared" si="11"/>
        <v>2.5</v>
      </c>
      <c r="P87" s="1">
        <f t="shared" si="12"/>
        <v>2.5</v>
      </c>
      <c r="Q87" s="1">
        <f t="shared" si="13"/>
        <v>2.5</v>
      </c>
      <c r="R87" s="1">
        <f t="shared" si="14"/>
        <v>2.5</v>
      </c>
      <c r="S87" s="1">
        <f t="shared" si="15"/>
        <v>2.4</v>
      </c>
    </row>
    <row r="88" spans="1:19" x14ac:dyDescent="0.35">
      <c r="A88" s="4" t="str">
        <f>'Step 4'!A88</f>
        <v>Epping town, NH</v>
      </c>
      <c r="B88" s="9">
        <f>'Step 4'!B88/'Step 2'!B88</f>
        <v>5.0557812600760949E-2</v>
      </c>
      <c r="C88" s="9">
        <f>'Step 4'!C88/'Step 2'!C88</f>
        <v>4.9589353285173721E-2</v>
      </c>
      <c r="D88" s="9">
        <f>'Step 4'!D88/'Step 2'!D88</f>
        <v>4.8912868243715268E-2</v>
      </c>
      <c r="E88" s="9">
        <f>'Step 4'!E88/'Step 2'!E88</f>
        <v>4.8175558825740893E-2</v>
      </c>
      <c r="F88" s="9">
        <f>'Step 4'!F88/'Step 2'!F88</f>
        <v>4.7440591879905937E-2</v>
      </c>
      <c r="G88" s="9">
        <f>'Step 4'!G88/'Step 2'!G88</f>
        <v>4.6655146877314244E-2</v>
      </c>
      <c r="H88" s="9">
        <f>'Step 4'!H88/'Step 2'!H88</f>
        <v>4.5920173340341319E-2</v>
      </c>
      <c r="I88" s="9">
        <f>'Step 4'!I88/'Step 2'!I88</f>
        <v>4.5002627655809264E-2</v>
      </c>
      <c r="J88" s="9"/>
      <c r="L88" s="1">
        <f t="shared" si="16"/>
        <v>5.0999999999999996</v>
      </c>
      <c r="M88" s="1">
        <f t="shared" si="9"/>
        <v>5</v>
      </c>
      <c r="N88" s="1">
        <f t="shared" si="10"/>
        <v>4.9000000000000004</v>
      </c>
      <c r="O88" s="1">
        <f t="shared" si="11"/>
        <v>4.8</v>
      </c>
      <c r="P88" s="1">
        <f t="shared" si="12"/>
        <v>4.7</v>
      </c>
      <c r="Q88" s="1">
        <f t="shared" si="13"/>
        <v>4.7</v>
      </c>
      <c r="R88" s="1">
        <f t="shared" si="14"/>
        <v>4.5999999999999996</v>
      </c>
      <c r="S88" s="1">
        <f t="shared" si="15"/>
        <v>4.5</v>
      </c>
    </row>
    <row r="89" spans="1:19" x14ac:dyDescent="0.35">
      <c r="A89" s="4" t="str">
        <f>'Step 4'!A89</f>
        <v>Epsom town, NH</v>
      </c>
      <c r="B89" s="9">
        <f>'Step 4'!B89/'Step 2'!B89</f>
        <v>3.8330935251798558E-2</v>
      </c>
      <c r="C89" s="9">
        <f>'Step 4'!C89/'Step 2'!C89</f>
        <v>3.7429307392324189E-2</v>
      </c>
      <c r="D89" s="9">
        <f>'Step 4'!D89/'Step 2'!D89</f>
        <v>3.6761639028319117E-2</v>
      </c>
      <c r="E89" s="9">
        <f>'Step 4'!E89/'Step 2'!E89</f>
        <v>3.5953021002544459E-2</v>
      </c>
      <c r="F89" s="9">
        <f>'Step 4'!F89/'Step 2'!F89</f>
        <v>3.5251850255083712E-2</v>
      </c>
      <c r="G89" s="9">
        <f>'Step 4'!G89/'Step 2'!G89</f>
        <v>3.4764003963182605E-2</v>
      </c>
      <c r="H89" s="9">
        <f>'Step 4'!H89/'Step 2'!H89</f>
        <v>3.4354156207415908E-2</v>
      </c>
      <c r="I89" s="9">
        <f>'Step 4'!I89/'Step 2'!I89</f>
        <v>3.4055239432985995E-2</v>
      </c>
      <c r="J89" s="9"/>
      <c r="L89" s="1">
        <f t="shared" si="16"/>
        <v>3.8</v>
      </c>
      <c r="M89" s="1">
        <f t="shared" si="9"/>
        <v>3.7</v>
      </c>
      <c r="N89" s="1">
        <f t="shared" si="10"/>
        <v>3.7</v>
      </c>
      <c r="O89" s="1">
        <f t="shared" si="11"/>
        <v>3.6</v>
      </c>
      <c r="P89" s="1">
        <f t="shared" si="12"/>
        <v>3.5</v>
      </c>
      <c r="Q89" s="1">
        <f t="shared" si="13"/>
        <v>3.5</v>
      </c>
      <c r="R89" s="1">
        <f t="shared" si="14"/>
        <v>3.4</v>
      </c>
      <c r="S89" s="1">
        <f t="shared" si="15"/>
        <v>3.4</v>
      </c>
    </row>
    <row r="90" spans="1:19" x14ac:dyDescent="0.35">
      <c r="A90" s="4" t="str">
        <f>'Step 4'!A90</f>
        <v>Errol town, NH</v>
      </c>
      <c r="B90" s="9">
        <f>'Step 4'!B90/'Step 2'!B90</f>
        <v>7.6571153383096557E-2</v>
      </c>
      <c r="C90" s="9">
        <f>'Step 4'!C90/'Step 2'!C90</f>
        <v>7.6552720269619637E-2</v>
      </c>
      <c r="D90" s="9">
        <f>'Step 4'!D90/'Step 2'!D90</f>
        <v>7.6886112445939458E-2</v>
      </c>
      <c r="E90" s="9">
        <f>'Step 4'!E90/'Step 2'!E90</f>
        <v>7.7679213617837445E-2</v>
      </c>
      <c r="F90" s="9">
        <f>'Step 4'!F90/'Step 2'!F90</f>
        <v>7.6775431861804216E-2</v>
      </c>
      <c r="G90" s="9">
        <f>'Step 4'!G90/'Step 2'!G90</f>
        <v>7.7070368597415034E-2</v>
      </c>
      <c r="H90" s="9">
        <f>'Step 4'!H90/'Step 2'!H90</f>
        <v>7.8482824427480918E-2</v>
      </c>
      <c r="I90" s="9">
        <f>'Step 4'!I90/'Step 2'!I90</f>
        <v>7.8539030794939124E-2</v>
      </c>
      <c r="J90" s="9"/>
      <c r="L90" s="1">
        <f t="shared" si="16"/>
        <v>7.7</v>
      </c>
      <c r="M90" s="1">
        <f t="shared" si="9"/>
        <v>7.7</v>
      </c>
      <c r="N90" s="1">
        <f t="shared" si="10"/>
        <v>7.7</v>
      </c>
      <c r="O90" s="1">
        <f t="shared" si="11"/>
        <v>7.8</v>
      </c>
      <c r="P90" s="1">
        <f t="shared" si="12"/>
        <v>7.7</v>
      </c>
      <c r="Q90" s="1">
        <f t="shared" si="13"/>
        <v>7.7</v>
      </c>
      <c r="R90" s="1">
        <f t="shared" si="14"/>
        <v>7.8</v>
      </c>
      <c r="S90" s="1">
        <f t="shared" si="15"/>
        <v>7.9</v>
      </c>
    </row>
    <row r="91" spans="1:19" x14ac:dyDescent="0.35">
      <c r="A91" s="4" t="str">
        <f>'Step 4'!A91</f>
        <v>Exeter town, NH</v>
      </c>
      <c r="B91" s="9">
        <f>'Step 4'!B91/'Step 2'!B91</f>
        <v>4.4733817663669503E-2</v>
      </c>
      <c r="C91" s="9">
        <f>'Step 4'!C91/'Step 2'!C91</f>
        <v>4.4177291541005428E-2</v>
      </c>
      <c r="D91" s="9">
        <f>'Step 4'!D91/'Step 2'!D91</f>
        <v>4.3681925706412959E-2</v>
      </c>
      <c r="E91" s="9">
        <f>'Step 4'!E91/'Step 2'!E91</f>
        <v>4.309869986801218E-2</v>
      </c>
      <c r="F91" s="9">
        <f>'Step 4'!F91/'Step 2'!F91</f>
        <v>4.2621043555943365E-2</v>
      </c>
      <c r="G91" s="9">
        <f>'Step 4'!G91/'Step 2'!G91</f>
        <v>4.2159198866202556E-2</v>
      </c>
      <c r="H91" s="9">
        <f>'Step 4'!H91/'Step 2'!H91</f>
        <v>4.1534126584643165E-2</v>
      </c>
      <c r="I91" s="9">
        <f>'Step 4'!I91/'Step 2'!I91</f>
        <v>4.1031093591971164E-2</v>
      </c>
      <c r="J91" s="9"/>
      <c r="L91" s="1">
        <f t="shared" si="16"/>
        <v>4.5</v>
      </c>
      <c r="M91" s="1">
        <f t="shared" si="9"/>
        <v>4.4000000000000004</v>
      </c>
      <c r="N91" s="1">
        <f t="shared" si="10"/>
        <v>4.4000000000000004</v>
      </c>
      <c r="O91" s="1">
        <f t="shared" si="11"/>
        <v>4.3</v>
      </c>
      <c r="P91" s="1">
        <f t="shared" si="12"/>
        <v>4.3</v>
      </c>
      <c r="Q91" s="1">
        <f t="shared" si="13"/>
        <v>4.2</v>
      </c>
      <c r="R91" s="1">
        <f t="shared" si="14"/>
        <v>4.2</v>
      </c>
      <c r="S91" s="1">
        <f t="shared" si="15"/>
        <v>4.0999999999999996</v>
      </c>
    </row>
    <row r="92" spans="1:19" x14ac:dyDescent="0.35">
      <c r="A92" s="4" t="str">
        <f>'Step 4'!A92</f>
        <v>Farmington town, NH</v>
      </c>
      <c r="B92" s="9">
        <f>'Step 4'!B92/'Step 2'!B92</f>
        <v>5.0632764020350898E-2</v>
      </c>
      <c r="C92" s="9">
        <f>'Step 4'!C92/'Step 2'!C92</f>
        <v>4.9582159733699574E-2</v>
      </c>
      <c r="D92" s="9">
        <f>'Step 4'!D92/'Step 2'!D92</f>
        <v>4.838747207743857E-2</v>
      </c>
      <c r="E92" s="9">
        <f>'Step 4'!E92/'Step 2'!E92</f>
        <v>4.7047058686728913E-2</v>
      </c>
      <c r="F92" s="9">
        <f>'Step 4'!F92/'Step 2'!F92</f>
        <v>4.583871005243028E-2</v>
      </c>
      <c r="G92" s="9">
        <f>'Step 4'!G92/'Step 2'!G92</f>
        <v>4.4844091268181605E-2</v>
      </c>
      <c r="H92" s="9">
        <f>'Step 4'!H92/'Step 2'!H92</f>
        <v>4.4026325258551643E-2</v>
      </c>
      <c r="I92" s="9">
        <f>'Step 4'!I92/'Step 2'!I92</f>
        <v>4.3372879193774715E-2</v>
      </c>
      <c r="J92" s="9"/>
      <c r="L92" s="1">
        <f t="shared" si="16"/>
        <v>5.0999999999999996</v>
      </c>
      <c r="M92" s="1">
        <f t="shared" si="9"/>
        <v>5</v>
      </c>
      <c r="N92" s="1">
        <f t="shared" si="10"/>
        <v>4.8</v>
      </c>
      <c r="O92" s="1">
        <f t="shared" si="11"/>
        <v>4.7</v>
      </c>
      <c r="P92" s="1">
        <f t="shared" si="12"/>
        <v>4.5999999999999996</v>
      </c>
      <c r="Q92" s="1">
        <f t="shared" si="13"/>
        <v>4.5</v>
      </c>
      <c r="R92" s="1">
        <f t="shared" si="14"/>
        <v>4.4000000000000004</v>
      </c>
      <c r="S92" s="1">
        <f t="shared" si="15"/>
        <v>4.3</v>
      </c>
    </row>
    <row r="93" spans="1:19" x14ac:dyDescent="0.35">
      <c r="A93" s="4" t="str">
        <f>'Step 4'!A93</f>
        <v>Fitzwilliam town, NH</v>
      </c>
      <c r="B93" s="9">
        <f>'Step 4'!B93/'Step 2'!B93</f>
        <v>4.3029739776951674E-2</v>
      </c>
      <c r="C93" s="9">
        <f>'Step 4'!C93/'Step 2'!C93</f>
        <v>4.2511627906976747E-2</v>
      </c>
      <c r="D93" s="9">
        <f>'Step 4'!D93/'Step 2'!D93</f>
        <v>4.2046794513746662E-2</v>
      </c>
      <c r="E93" s="9">
        <f>'Step 4'!E93/'Step 2'!E93</f>
        <v>4.1627863661761966E-2</v>
      </c>
      <c r="F93" s="9">
        <f>'Step 4'!F93/'Step 2'!F93</f>
        <v>4.1499704904792968E-2</v>
      </c>
      <c r="G93" s="9">
        <f>'Step 4'!G93/'Step 2'!G93</f>
        <v>4.1436120609263286E-2</v>
      </c>
      <c r="H93" s="9">
        <f>'Step 4'!H93/'Step 2'!H93</f>
        <v>4.1337480559875586E-2</v>
      </c>
      <c r="I93" s="9">
        <f>'Step 4'!I93/'Step 2'!I93</f>
        <v>4.1057087717113867E-2</v>
      </c>
      <c r="J93" s="9"/>
      <c r="L93" s="1">
        <f t="shared" si="16"/>
        <v>4.3</v>
      </c>
      <c r="M93" s="1">
        <f t="shared" si="9"/>
        <v>4.3</v>
      </c>
      <c r="N93" s="1">
        <f t="shared" si="10"/>
        <v>4.2</v>
      </c>
      <c r="O93" s="1">
        <f t="shared" si="11"/>
        <v>4.2</v>
      </c>
      <c r="P93" s="1">
        <f t="shared" si="12"/>
        <v>4.0999999999999996</v>
      </c>
      <c r="Q93" s="1">
        <f t="shared" si="13"/>
        <v>4.0999999999999996</v>
      </c>
      <c r="R93" s="1">
        <f t="shared" si="14"/>
        <v>4.0999999999999996</v>
      </c>
      <c r="S93" s="1">
        <f t="shared" si="15"/>
        <v>4.0999999999999996</v>
      </c>
    </row>
    <row r="94" spans="1:19" x14ac:dyDescent="0.35">
      <c r="A94" s="4" t="str">
        <f>'Step 4'!A94</f>
        <v>Francestown town, NH</v>
      </c>
      <c r="B94" s="9">
        <f>'Step 4'!B94/'Step 2'!B94</f>
        <v>3.662910916993712E-2</v>
      </c>
      <c r="C94" s="9">
        <f>'Step 4'!C94/'Step 2'!C94</f>
        <v>3.6505591897024688E-2</v>
      </c>
      <c r="D94" s="9">
        <f>'Step 4'!D94/'Step 2'!D94</f>
        <v>3.6199476837397687E-2</v>
      </c>
      <c r="E94" s="9">
        <f>'Step 4'!E94/'Step 2'!E94</f>
        <v>3.5803145953696283E-2</v>
      </c>
      <c r="F94" s="9">
        <f>'Step 4'!F94/'Step 2'!F94</f>
        <v>3.5394870064124201E-2</v>
      </c>
      <c r="G94" s="9">
        <f>'Step 4'!G94/'Step 2'!G94</f>
        <v>3.5009279568078283E-2</v>
      </c>
      <c r="H94" s="9">
        <f>'Step 4'!H94/'Step 2'!H94</f>
        <v>3.4225185685347735E-2</v>
      </c>
      <c r="I94" s="9">
        <f>'Step 4'!I94/'Step 2'!I94</f>
        <v>3.3534653883515647E-2</v>
      </c>
      <c r="J94" s="9"/>
      <c r="L94" s="1">
        <f t="shared" si="16"/>
        <v>3.7</v>
      </c>
      <c r="M94" s="1">
        <f t="shared" si="9"/>
        <v>3.7</v>
      </c>
      <c r="N94" s="1">
        <f t="shared" si="10"/>
        <v>3.6</v>
      </c>
      <c r="O94" s="1">
        <f t="shared" si="11"/>
        <v>3.6</v>
      </c>
      <c r="P94" s="1">
        <f t="shared" si="12"/>
        <v>3.5</v>
      </c>
      <c r="Q94" s="1">
        <f t="shared" si="13"/>
        <v>3.5</v>
      </c>
      <c r="R94" s="1">
        <f t="shared" si="14"/>
        <v>3.4</v>
      </c>
      <c r="S94" s="1">
        <f t="shared" si="15"/>
        <v>3.4</v>
      </c>
    </row>
    <row r="95" spans="1:19" x14ac:dyDescent="0.35">
      <c r="A95" s="4" t="str">
        <f>'Step 4'!A95</f>
        <v>Franconia town, NH</v>
      </c>
      <c r="B95" s="9">
        <f>'Step 4'!B95/'Step 2'!B95</f>
        <v>3.8666840255175104E-2</v>
      </c>
      <c r="C95" s="9">
        <f>'Step 4'!C95/'Step 2'!C95</f>
        <v>3.8048081308228551E-2</v>
      </c>
      <c r="D95" s="9">
        <f>'Step 4'!D95/'Step 2'!D95</f>
        <v>3.7679269882659711E-2</v>
      </c>
      <c r="E95" s="9">
        <f>'Step 4'!E95/'Step 2'!E95</f>
        <v>3.7053950029356124E-2</v>
      </c>
      <c r="F95" s="9">
        <f>'Step 4'!F95/'Step 2'!F95</f>
        <v>3.6183136307230093E-2</v>
      </c>
      <c r="G95" s="9">
        <f>'Step 4'!G95/'Step 2'!G95</f>
        <v>3.5865943685895345E-2</v>
      </c>
      <c r="H95" s="9">
        <f>'Step 4'!H95/'Step 2'!H95</f>
        <v>3.5679278572828856E-2</v>
      </c>
      <c r="I95" s="9">
        <f>'Step 4'!I95/'Step 2'!I95</f>
        <v>3.5695606694560671E-2</v>
      </c>
      <c r="J95" s="9"/>
      <c r="L95" s="1">
        <f t="shared" si="16"/>
        <v>3.9</v>
      </c>
      <c r="M95" s="1">
        <f t="shared" si="9"/>
        <v>3.8</v>
      </c>
      <c r="N95" s="1">
        <f t="shared" si="10"/>
        <v>3.8</v>
      </c>
      <c r="O95" s="1">
        <f t="shared" si="11"/>
        <v>3.7</v>
      </c>
      <c r="P95" s="1">
        <f t="shared" si="12"/>
        <v>3.6</v>
      </c>
      <c r="Q95" s="1">
        <f t="shared" si="13"/>
        <v>3.6</v>
      </c>
      <c r="R95" s="1">
        <f t="shared" si="14"/>
        <v>3.6</v>
      </c>
      <c r="S95" s="1">
        <f t="shared" si="15"/>
        <v>3.6</v>
      </c>
    </row>
    <row r="96" spans="1:19" x14ac:dyDescent="0.35">
      <c r="A96" s="4" t="str">
        <f>'Step 4'!A96</f>
        <v>Franklin city, NH</v>
      </c>
      <c r="B96" s="9">
        <f>'Step 4'!B96/'Step 2'!B96</f>
        <v>5.4667492771581991E-2</v>
      </c>
      <c r="C96" s="9">
        <f>'Step 4'!C96/'Step 2'!C96</f>
        <v>5.3992623281090182E-2</v>
      </c>
      <c r="D96" s="9">
        <f>'Step 4'!D96/'Step 2'!D96</f>
        <v>5.3371628113603256E-2</v>
      </c>
      <c r="E96" s="9">
        <f>'Step 4'!E96/'Step 2'!E96</f>
        <v>5.2411313072861232E-2</v>
      </c>
      <c r="F96" s="9">
        <f>'Step 4'!F96/'Step 2'!F96</f>
        <v>5.1632710019536704E-2</v>
      </c>
      <c r="G96" s="9">
        <f>'Step 4'!G96/'Step 2'!G96</f>
        <v>5.0914391456720186E-2</v>
      </c>
      <c r="H96" s="9">
        <f>'Step 4'!H96/'Step 2'!H96</f>
        <v>5.0173207176464507E-2</v>
      </c>
      <c r="I96" s="9">
        <f>'Step 4'!I96/'Step 2'!I96</f>
        <v>4.9680962180832913E-2</v>
      </c>
      <c r="J96" s="9"/>
      <c r="L96" s="1">
        <f t="shared" si="16"/>
        <v>5.5</v>
      </c>
      <c r="M96" s="1">
        <f t="shared" si="9"/>
        <v>5.4</v>
      </c>
      <c r="N96" s="1">
        <f t="shared" si="10"/>
        <v>5.3</v>
      </c>
      <c r="O96" s="1">
        <f t="shared" si="11"/>
        <v>5.2</v>
      </c>
      <c r="P96" s="1">
        <f t="shared" si="12"/>
        <v>5.2</v>
      </c>
      <c r="Q96" s="1">
        <f t="shared" si="13"/>
        <v>5.0999999999999996</v>
      </c>
      <c r="R96" s="1">
        <f t="shared" si="14"/>
        <v>5</v>
      </c>
      <c r="S96" s="1">
        <f t="shared" si="15"/>
        <v>5</v>
      </c>
    </row>
    <row r="97" spans="1:19" x14ac:dyDescent="0.35">
      <c r="A97" s="4" t="str">
        <f>'Step 4'!A97</f>
        <v>Franklin, NH LMA</v>
      </c>
      <c r="B97" s="9">
        <f>'Step 4'!B97/'Step 2'!B97</f>
        <v>4.9270016187274314E-2</v>
      </c>
      <c r="C97" s="9">
        <f>'Step 4'!C97/'Step 2'!C97</f>
        <v>4.8721911041738841E-2</v>
      </c>
      <c r="D97" s="9">
        <f>'Step 4'!D97/'Step 2'!D97</f>
        <v>4.8192630415492627E-2</v>
      </c>
      <c r="E97" s="9">
        <f>'Step 4'!E97/'Step 2'!E97</f>
        <v>4.7400742533799299E-2</v>
      </c>
      <c r="F97" s="9">
        <f>'Step 4'!F97/'Step 2'!F97</f>
        <v>4.674417789956755E-2</v>
      </c>
      <c r="G97" s="9">
        <f>'Step 4'!G97/'Step 2'!G97</f>
        <v>4.6145223564578404E-2</v>
      </c>
      <c r="H97" s="9">
        <f>'Step 4'!H97/'Step 2'!H97</f>
        <v>4.5474893825737966E-2</v>
      </c>
      <c r="I97" s="9">
        <f>'Step 4'!I97/'Step 2'!I97</f>
        <v>4.496437886868844E-2</v>
      </c>
      <c r="J97" s="9"/>
      <c r="L97" s="1">
        <f t="shared" si="16"/>
        <v>4.9000000000000004</v>
      </c>
      <c r="M97" s="1">
        <f t="shared" si="9"/>
        <v>4.9000000000000004</v>
      </c>
      <c r="N97" s="1">
        <f t="shared" si="10"/>
        <v>4.8</v>
      </c>
      <c r="O97" s="1">
        <f t="shared" si="11"/>
        <v>4.7</v>
      </c>
      <c r="P97" s="1">
        <f t="shared" si="12"/>
        <v>4.7</v>
      </c>
      <c r="Q97" s="1">
        <f t="shared" si="13"/>
        <v>4.5999999999999996</v>
      </c>
      <c r="R97" s="1">
        <f t="shared" si="14"/>
        <v>4.5</v>
      </c>
      <c r="S97" s="1">
        <f t="shared" si="15"/>
        <v>4.5</v>
      </c>
    </row>
    <row r="98" spans="1:19" x14ac:dyDescent="0.35">
      <c r="A98" s="4" t="str">
        <f>'Step 4'!A98</f>
        <v>Freedom town, NH</v>
      </c>
      <c r="B98" s="9">
        <f>'Step 4'!B98/'Step 2'!B98</f>
        <v>4.8513132190145428E-2</v>
      </c>
      <c r="C98" s="9">
        <f>'Step 4'!C98/'Step 2'!C98</f>
        <v>4.7577666739083209E-2</v>
      </c>
      <c r="D98" s="9">
        <f>'Step 4'!D98/'Step 2'!D98</f>
        <v>4.6803652968036527E-2</v>
      </c>
      <c r="E98" s="9">
        <f>'Step 4'!E98/'Step 2'!E98</f>
        <v>4.5904492548678344E-2</v>
      </c>
      <c r="F98" s="9">
        <f>'Step 4'!F98/'Step 2'!F98</f>
        <v>4.518974247291338E-2</v>
      </c>
      <c r="G98" s="9">
        <f>'Step 4'!G98/'Step 2'!G98</f>
        <v>4.4168166203173563E-2</v>
      </c>
      <c r="H98" s="9">
        <f>'Step 4'!H98/'Step 2'!H98</f>
        <v>4.3459270583096746E-2</v>
      </c>
      <c r="I98" s="9">
        <f>'Step 4'!I98/'Step 2'!I98</f>
        <v>4.2712605961170359E-2</v>
      </c>
      <c r="J98" s="9"/>
      <c r="L98" s="1">
        <f t="shared" si="16"/>
        <v>4.9000000000000004</v>
      </c>
      <c r="M98" s="1">
        <f t="shared" si="9"/>
        <v>4.8</v>
      </c>
      <c r="N98" s="1">
        <f t="shared" si="10"/>
        <v>4.7</v>
      </c>
      <c r="O98" s="1">
        <f t="shared" si="11"/>
        <v>4.5999999999999996</v>
      </c>
      <c r="P98" s="1">
        <f t="shared" si="12"/>
        <v>4.5</v>
      </c>
      <c r="Q98" s="1">
        <f t="shared" si="13"/>
        <v>4.4000000000000004</v>
      </c>
      <c r="R98" s="1">
        <f t="shared" si="14"/>
        <v>4.3</v>
      </c>
      <c r="S98" s="1">
        <f t="shared" si="15"/>
        <v>4.3</v>
      </c>
    </row>
    <row r="99" spans="1:19" x14ac:dyDescent="0.35">
      <c r="A99" s="4" t="str">
        <f>'Step 4'!A99</f>
        <v>Fremont town, NH</v>
      </c>
      <c r="B99" s="9">
        <f>'Step 4'!B99/'Step 2'!B99</f>
        <v>5.0886871732366806E-2</v>
      </c>
      <c r="C99" s="9">
        <f>'Step 4'!C99/'Step 2'!C99</f>
        <v>5.0227578690941729E-2</v>
      </c>
      <c r="D99" s="9">
        <f>'Step 4'!D99/'Step 2'!D99</f>
        <v>4.9662881760381798E-2</v>
      </c>
      <c r="E99" s="9">
        <f>'Step 4'!E99/'Step 2'!E99</f>
        <v>4.9231212300603192E-2</v>
      </c>
      <c r="F99" s="9">
        <f>'Step 4'!F99/'Step 2'!F99</f>
        <v>4.8677942257889184E-2</v>
      </c>
      <c r="G99" s="9">
        <f>'Step 4'!G99/'Step 2'!G99</f>
        <v>4.8061866871185251E-2</v>
      </c>
      <c r="H99" s="9">
        <f>'Step 4'!H99/'Step 2'!H99</f>
        <v>4.7489823609226593E-2</v>
      </c>
      <c r="I99" s="9">
        <f>'Step 4'!I99/'Step 2'!I99</f>
        <v>4.6983397923544327E-2</v>
      </c>
      <c r="J99" s="9"/>
      <c r="L99" s="1">
        <f t="shared" si="16"/>
        <v>5.0999999999999996</v>
      </c>
      <c r="M99" s="1">
        <f t="shared" si="9"/>
        <v>5</v>
      </c>
      <c r="N99" s="1">
        <f t="shared" si="10"/>
        <v>5</v>
      </c>
      <c r="O99" s="1">
        <f t="shared" si="11"/>
        <v>4.9000000000000004</v>
      </c>
      <c r="P99" s="1">
        <f t="shared" si="12"/>
        <v>4.9000000000000004</v>
      </c>
      <c r="Q99" s="1">
        <f t="shared" si="13"/>
        <v>4.8</v>
      </c>
      <c r="R99" s="1">
        <f t="shared" si="14"/>
        <v>4.7</v>
      </c>
      <c r="S99" s="1">
        <f t="shared" si="15"/>
        <v>4.7</v>
      </c>
    </row>
    <row r="100" spans="1:19" x14ac:dyDescent="0.35">
      <c r="A100" s="4" t="str">
        <f>'Step 4'!A100</f>
        <v>Gilford town, NH</v>
      </c>
      <c r="B100" s="9">
        <f>'Step 4'!B100/'Step 2'!B100</f>
        <v>4.3163972791496252E-2</v>
      </c>
      <c r="C100" s="9">
        <f>'Step 4'!C100/'Step 2'!C100</f>
        <v>4.25149962782959E-2</v>
      </c>
      <c r="D100" s="9">
        <f>'Step 4'!D100/'Step 2'!D100</f>
        <v>4.1815355649451581E-2</v>
      </c>
      <c r="E100" s="9">
        <f>'Step 4'!E100/'Step 2'!E100</f>
        <v>4.1137577721341627E-2</v>
      </c>
      <c r="F100" s="9">
        <f>'Step 4'!F100/'Step 2'!F100</f>
        <v>4.0676667031643493E-2</v>
      </c>
      <c r="G100" s="9">
        <f>'Step 4'!G100/'Step 2'!G100</f>
        <v>4.0099042443631265E-2</v>
      </c>
      <c r="H100" s="9">
        <f>'Step 4'!H100/'Step 2'!H100</f>
        <v>3.957335321136117E-2</v>
      </c>
      <c r="I100" s="9">
        <f>'Step 4'!I100/'Step 2'!I100</f>
        <v>3.9114415422067242E-2</v>
      </c>
      <c r="J100" s="9"/>
      <c r="L100" s="1">
        <f t="shared" si="16"/>
        <v>4.3</v>
      </c>
      <c r="M100" s="1">
        <f t="shared" si="9"/>
        <v>4.3</v>
      </c>
      <c r="N100" s="1">
        <f t="shared" si="10"/>
        <v>4.2</v>
      </c>
      <c r="O100" s="1">
        <f t="shared" si="11"/>
        <v>4.0999999999999996</v>
      </c>
      <c r="P100" s="1">
        <f t="shared" si="12"/>
        <v>4.0999999999999996</v>
      </c>
      <c r="Q100" s="1">
        <f t="shared" si="13"/>
        <v>4</v>
      </c>
      <c r="R100" s="1">
        <f t="shared" si="14"/>
        <v>4</v>
      </c>
      <c r="S100" s="1">
        <f t="shared" si="15"/>
        <v>3.9</v>
      </c>
    </row>
    <row r="101" spans="1:19" x14ac:dyDescent="0.35">
      <c r="A101" s="4" t="str">
        <f>'Step 4'!A101</f>
        <v>Gilmanton town, NH</v>
      </c>
      <c r="B101" s="9">
        <f>'Step 4'!B101/'Step 2'!B101</f>
        <v>5.160089859084617E-2</v>
      </c>
      <c r="C101" s="9">
        <f>'Step 4'!C101/'Step 2'!C101</f>
        <v>5.0817067635043123E-2</v>
      </c>
      <c r="D101" s="9">
        <f>'Step 4'!D101/'Step 2'!D101</f>
        <v>4.9832077698102932E-2</v>
      </c>
      <c r="E101" s="9">
        <f>'Step 4'!E101/'Step 2'!E101</f>
        <v>4.8845228912382598E-2</v>
      </c>
      <c r="F101" s="9">
        <f>'Step 4'!F101/'Step 2'!F101</f>
        <v>4.8155040167022191E-2</v>
      </c>
      <c r="G101" s="9">
        <f>'Step 4'!G101/'Step 2'!G101</f>
        <v>4.7443929901026062E-2</v>
      </c>
      <c r="H101" s="9">
        <f>'Step 4'!H101/'Step 2'!H101</f>
        <v>4.6653190087900608E-2</v>
      </c>
      <c r="I101" s="9">
        <f>'Step 4'!I101/'Step 2'!I101</f>
        <v>4.5645700256870723E-2</v>
      </c>
      <c r="J101" s="9"/>
      <c r="L101" s="1">
        <f t="shared" si="16"/>
        <v>5.2</v>
      </c>
      <c r="M101" s="1">
        <f t="shared" si="9"/>
        <v>5.0999999999999996</v>
      </c>
      <c r="N101" s="1">
        <f t="shared" si="10"/>
        <v>5</v>
      </c>
      <c r="O101" s="1">
        <f t="shared" si="11"/>
        <v>4.9000000000000004</v>
      </c>
      <c r="P101" s="1">
        <f t="shared" si="12"/>
        <v>4.8</v>
      </c>
      <c r="Q101" s="1">
        <f t="shared" si="13"/>
        <v>4.7</v>
      </c>
      <c r="R101" s="1">
        <f t="shared" si="14"/>
        <v>4.7</v>
      </c>
      <c r="S101" s="1">
        <f t="shared" si="15"/>
        <v>4.5999999999999996</v>
      </c>
    </row>
    <row r="102" spans="1:19" x14ac:dyDescent="0.35">
      <c r="A102" s="4" t="str">
        <f>'Step 4'!A102</f>
        <v>Gilsum town, NH</v>
      </c>
      <c r="B102" s="9">
        <f>'Step 4'!B102/'Step 2'!B102</f>
        <v>4.398826979472141E-2</v>
      </c>
      <c r="C102" s="9">
        <f>'Step 4'!C102/'Step 2'!C102</f>
        <v>4.2971530249110323E-2</v>
      </c>
      <c r="D102" s="9">
        <f>'Step 4'!D102/'Step 2'!D102</f>
        <v>4.2541829832680671E-2</v>
      </c>
      <c r="E102" s="9">
        <f>'Step 4'!E102/'Step 2'!E102</f>
        <v>4.141432133950837E-2</v>
      </c>
      <c r="F102" s="9">
        <f>'Step 4'!F102/'Step 2'!F102</f>
        <v>4.1065383930162125E-2</v>
      </c>
      <c r="G102" s="9">
        <f>'Step 4'!G102/'Step 2'!G102</f>
        <v>4.0698192180960012E-2</v>
      </c>
      <c r="H102" s="9">
        <f>'Step 4'!H102/'Step 2'!H102</f>
        <v>4.0409434801958168E-2</v>
      </c>
      <c r="I102" s="9">
        <f>'Step 4'!I102/'Step 2'!I102</f>
        <v>3.9960840156639373E-2</v>
      </c>
      <c r="J102" s="9"/>
      <c r="L102" s="1">
        <f t="shared" si="16"/>
        <v>4.4000000000000004</v>
      </c>
      <c r="M102" s="1">
        <f t="shared" si="9"/>
        <v>4.3</v>
      </c>
      <c r="N102" s="1">
        <f t="shared" si="10"/>
        <v>4.3</v>
      </c>
      <c r="O102" s="1">
        <f t="shared" si="11"/>
        <v>4.0999999999999996</v>
      </c>
      <c r="P102" s="1">
        <f t="shared" si="12"/>
        <v>4.0999999999999996</v>
      </c>
      <c r="Q102" s="1">
        <f t="shared" si="13"/>
        <v>4.0999999999999996</v>
      </c>
      <c r="R102" s="1">
        <f t="shared" si="14"/>
        <v>4</v>
      </c>
      <c r="S102" s="1">
        <f t="shared" si="15"/>
        <v>4</v>
      </c>
    </row>
    <row r="103" spans="1:19" x14ac:dyDescent="0.35">
      <c r="A103" s="4" t="str">
        <f>'Step 4'!A103</f>
        <v>Goffstown town, NH</v>
      </c>
      <c r="B103" s="9">
        <f>'Step 4'!B103/'Step 2'!B103</f>
        <v>4.0180844598479003E-2</v>
      </c>
      <c r="C103" s="9">
        <f>'Step 4'!C103/'Step 2'!C103</f>
        <v>3.958876909696582E-2</v>
      </c>
      <c r="D103" s="9">
        <f>'Step 4'!D103/'Step 2'!D103</f>
        <v>3.9022730812423662E-2</v>
      </c>
      <c r="E103" s="9">
        <f>'Step 4'!E103/'Step 2'!E103</f>
        <v>3.8396973443935833E-2</v>
      </c>
      <c r="F103" s="9">
        <f>'Step 4'!F103/'Step 2'!F103</f>
        <v>3.7834101005473242E-2</v>
      </c>
      <c r="G103" s="9">
        <f>'Step 4'!G103/'Step 2'!G103</f>
        <v>3.7302849108810536E-2</v>
      </c>
      <c r="H103" s="9">
        <f>'Step 4'!H103/'Step 2'!H103</f>
        <v>3.6635599482349672E-2</v>
      </c>
      <c r="I103" s="9">
        <f>'Step 4'!I103/'Step 2'!I103</f>
        <v>3.6072111600898744E-2</v>
      </c>
      <c r="J103" s="9"/>
      <c r="L103" s="1">
        <f t="shared" si="16"/>
        <v>4</v>
      </c>
      <c r="M103" s="1">
        <f t="shared" si="9"/>
        <v>4</v>
      </c>
      <c r="N103" s="1">
        <f t="shared" si="10"/>
        <v>3.9</v>
      </c>
      <c r="O103" s="1">
        <f t="shared" si="11"/>
        <v>3.8</v>
      </c>
      <c r="P103" s="1">
        <f t="shared" si="12"/>
        <v>3.8</v>
      </c>
      <c r="Q103" s="1">
        <f t="shared" si="13"/>
        <v>3.7</v>
      </c>
      <c r="R103" s="1">
        <f t="shared" si="14"/>
        <v>3.7</v>
      </c>
      <c r="S103" s="1">
        <f t="shared" si="15"/>
        <v>3.6</v>
      </c>
    </row>
    <row r="104" spans="1:19" x14ac:dyDescent="0.35">
      <c r="A104" s="4" t="str">
        <f>'Step 4'!A104</f>
        <v>Gorham town, NH</v>
      </c>
      <c r="B104" s="9">
        <f>'Step 4'!B104/'Step 2'!B104</f>
        <v>5.6777996070726915E-2</v>
      </c>
      <c r="C104" s="9">
        <f>'Step 4'!C104/'Step 2'!C104</f>
        <v>5.6261445273982254E-2</v>
      </c>
      <c r="D104" s="9">
        <f>'Step 4'!D104/'Step 2'!D104</f>
        <v>5.5673427819740301E-2</v>
      </c>
      <c r="E104" s="9">
        <f>'Step 4'!E104/'Step 2'!E104</f>
        <v>5.5519286991569924E-2</v>
      </c>
      <c r="F104" s="9">
        <f>'Step 4'!F104/'Step 2'!F104</f>
        <v>5.596377306903623E-2</v>
      </c>
      <c r="G104" s="9">
        <f>'Step 4'!G104/'Step 2'!G104</f>
        <v>5.583843469306024E-2</v>
      </c>
      <c r="H104" s="9">
        <f>'Step 4'!H104/'Step 2'!H104</f>
        <v>5.6088179574028361E-2</v>
      </c>
      <c r="I104" s="9">
        <f>'Step 4'!I104/'Step 2'!I104</f>
        <v>5.5798687089715533E-2</v>
      </c>
      <c r="J104" s="9"/>
      <c r="L104" s="1">
        <f t="shared" si="16"/>
        <v>5.7</v>
      </c>
      <c r="M104" s="1">
        <f t="shared" si="9"/>
        <v>5.6</v>
      </c>
      <c r="N104" s="1">
        <f t="shared" si="10"/>
        <v>5.6</v>
      </c>
      <c r="O104" s="1">
        <f t="shared" si="11"/>
        <v>5.6</v>
      </c>
      <c r="P104" s="1">
        <f t="shared" si="12"/>
        <v>5.6</v>
      </c>
      <c r="Q104" s="1">
        <f t="shared" si="13"/>
        <v>5.6</v>
      </c>
      <c r="R104" s="1">
        <f t="shared" si="14"/>
        <v>5.6</v>
      </c>
      <c r="S104" s="1">
        <f t="shared" si="15"/>
        <v>5.6</v>
      </c>
    </row>
    <row r="105" spans="1:19" x14ac:dyDescent="0.35">
      <c r="A105" s="4" t="str">
        <f>'Step 4'!A105</f>
        <v>Goshen town, NH</v>
      </c>
      <c r="B105" s="9">
        <f>'Step 4'!B105/'Step 2'!B105</f>
        <v>4.2799206143757013E-2</v>
      </c>
      <c r="C105" s="9">
        <f>'Step 4'!C105/'Step 2'!C105</f>
        <v>4.2375075515664107E-2</v>
      </c>
      <c r="D105" s="9">
        <f>'Step 4'!D105/'Step 2'!D105</f>
        <v>4.2127071823204423E-2</v>
      </c>
      <c r="E105" s="9">
        <f>'Step 4'!E105/'Step 2'!E105</f>
        <v>4.1483017889551464E-2</v>
      </c>
      <c r="F105" s="9">
        <f>'Step 4'!F105/'Step 2'!F105</f>
        <v>4.1165787425408634E-2</v>
      </c>
      <c r="G105" s="9">
        <f>'Step 4'!G105/'Step 2'!G105</f>
        <v>4.0508958712022848E-2</v>
      </c>
      <c r="H105" s="9">
        <f>'Step 4'!H105/'Step 2'!H105</f>
        <v>4.0187077775853113E-2</v>
      </c>
      <c r="I105" s="9">
        <f>'Step 4'!I105/'Step 2'!I105</f>
        <v>3.9625422700078038E-2</v>
      </c>
      <c r="J105" s="9"/>
      <c r="L105" s="1">
        <f t="shared" si="16"/>
        <v>4.3</v>
      </c>
      <c r="M105" s="1">
        <f t="shared" si="9"/>
        <v>4.2</v>
      </c>
      <c r="N105" s="1">
        <f t="shared" si="10"/>
        <v>4.2</v>
      </c>
      <c r="O105" s="1">
        <f t="shared" si="11"/>
        <v>4.0999999999999996</v>
      </c>
      <c r="P105" s="1">
        <f t="shared" si="12"/>
        <v>4.0999999999999996</v>
      </c>
      <c r="Q105" s="1">
        <f t="shared" si="13"/>
        <v>4.0999999999999996</v>
      </c>
      <c r="R105" s="1">
        <f t="shared" si="14"/>
        <v>4</v>
      </c>
      <c r="S105" s="1">
        <f t="shared" si="15"/>
        <v>4</v>
      </c>
    </row>
    <row r="106" spans="1:19" x14ac:dyDescent="0.35">
      <c r="A106" s="4" t="str">
        <f>'Step 4'!A106</f>
        <v>Grafton County, NH</v>
      </c>
      <c r="B106" s="9">
        <f>'Step 4'!B106/'Step 2'!B106</f>
        <v>3.9341241247810875E-2</v>
      </c>
      <c r="C106" s="9">
        <f>'Step 4'!C106/'Step 2'!C106</f>
        <v>3.8894962685760953E-2</v>
      </c>
      <c r="D106" s="9">
        <f>'Step 4'!D106/'Step 2'!D106</f>
        <v>3.8471880114504378E-2</v>
      </c>
      <c r="E106" s="9">
        <f>'Step 4'!E106/'Step 2'!E106</f>
        <v>3.7898265158138607E-2</v>
      </c>
      <c r="F106" s="9">
        <f>'Step 4'!F106/'Step 2'!F106</f>
        <v>3.7443586777960502E-2</v>
      </c>
      <c r="G106" s="9">
        <f>'Step 4'!G106/'Step 2'!G106</f>
        <v>3.7003041701414961E-2</v>
      </c>
      <c r="H106" s="9">
        <f>'Step 4'!H106/'Step 2'!H106</f>
        <v>3.643803501061911E-2</v>
      </c>
      <c r="I106" s="9">
        <f>'Step 4'!I106/'Step 2'!I106</f>
        <v>3.5998172444407527E-2</v>
      </c>
      <c r="J106" s="9"/>
      <c r="L106" s="1">
        <f t="shared" si="16"/>
        <v>3.9</v>
      </c>
      <c r="M106" s="1">
        <f t="shared" si="9"/>
        <v>3.9</v>
      </c>
      <c r="N106" s="1">
        <f t="shared" si="10"/>
        <v>3.8</v>
      </c>
      <c r="O106" s="1">
        <f t="shared" si="11"/>
        <v>3.8</v>
      </c>
      <c r="P106" s="1">
        <f t="shared" si="12"/>
        <v>3.7</v>
      </c>
      <c r="Q106" s="1">
        <f t="shared" si="13"/>
        <v>3.7</v>
      </c>
      <c r="R106" s="1">
        <f t="shared" si="14"/>
        <v>3.6</v>
      </c>
      <c r="S106" s="1">
        <f t="shared" si="15"/>
        <v>3.6</v>
      </c>
    </row>
    <row r="107" spans="1:19" x14ac:dyDescent="0.35">
      <c r="A107" s="4" t="str">
        <f>'Step 4'!A107</f>
        <v>Grafton town, NH</v>
      </c>
      <c r="B107" s="9">
        <f>'Step 4'!B107/'Step 2'!B107</f>
        <v>4.428112648221344E-2</v>
      </c>
      <c r="C107" s="9">
        <f>'Step 4'!C107/'Step 2'!C107</f>
        <v>4.3892185954500493E-2</v>
      </c>
      <c r="D107" s="9">
        <f>'Step 4'!D107/'Step 2'!D107</f>
        <v>4.3185052279898536E-2</v>
      </c>
      <c r="E107" s="9">
        <f>'Step 4'!E107/'Step 2'!E107</f>
        <v>4.240435805373282E-2</v>
      </c>
      <c r="F107" s="9">
        <f>'Step 4'!F107/'Step 2'!F107</f>
        <v>4.1811199207135781E-2</v>
      </c>
      <c r="G107" s="9">
        <f>'Step 4'!G107/'Step 2'!G107</f>
        <v>4.1217305070038429E-2</v>
      </c>
      <c r="H107" s="9">
        <f>'Step 4'!H107/'Step 2'!H107</f>
        <v>4.07265063228366E-2</v>
      </c>
      <c r="I107" s="9">
        <f>'Step 4'!I107/'Step 2'!I107</f>
        <v>4.0074441687344912E-2</v>
      </c>
      <c r="J107" s="9"/>
      <c r="L107" s="1">
        <f t="shared" si="16"/>
        <v>4.4000000000000004</v>
      </c>
      <c r="M107" s="1">
        <f t="shared" si="9"/>
        <v>4.4000000000000004</v>
      </c>
      <c r="N107" s="1">
        <f t="shared" si="10"/>
        <v>4.3</v>
      </c>
      <c r="O107" s="1">
        <f t="shared" si="11"/>
        <v>4.2</v>
      </c>
      <c r="P107" s="1">
        <f t="shared" si="12"/>
        <v>4.2</v>
      </c>
      <c r="Q107" s="1">
        <f t="shared" si="13"/>
        <v>4.0999999999999996</v>
      </c>
      <c r="R107" s="1">
        <f t="shared" si="14"/>
        <v>4.0999999999999996</v>
      </c>
      <c r="S107" s="1">
        <f t="shared" si="15"/>
        <v>4</v>
      </c>
    </row>
    <row r="108" spans="1:19" x14ac:dyDescent="0.35">
      <c r="A108" s="4" t="str">
        <f>'Step 4'!A108</f>
        <v>Grantham town, NH</v>
      </c>
      <c r="B108" s="9">
        <f>'Step 4'!B108/'Step 2'!B108</f>
        <v>3.0812111997972888E-2</v>
      </c>
      <c r="C108" s="9">
        <f>'Step 4'!C108/'Step 2'!C108</f>
        <v>3.0210024350649352E-2</v>
      </c>
      <c r="D108" s="9">
        <f>'Step 4'!D108/'Step 2'!D108</f>
        <v>2.9860212598624959E-2</v>
      </c>
      <c r="E108" s="9">
        <f>'Step 4'!E108/'Step 2'!E108</f>
        <v>2.9428926605271837E-2</v>
      </c>
      <c r="F108" s="9">
        <f>'Step 4'!F108/'Step 2'!F108</f>
        <v>2.9278936418531486E-2</v>
      </c>
      <c r="G108" s="9">
        <f>'Step 4'!G108/'Step 2'!G108</f>
        <v>2.907817614371622E-2</v>
      </c>
      <c r="H108" s="9">
        <f>'Step 4'!H108/'Step 2'!H108</f>
        <v>2.8874454480868769E-2</v>
      </c>
      <c r="I108" s="9">
        <f>'Step 4'!I108/'Step 2'!I108</f>
        <v>2.8779534553206608E-2</v>
      </c>
      <c r="J108" s="9"/>
      <c r="L108" s="1">
        <f t="shared" si="16"/>
        <v>3.1</v>
      </c>
      <c r="M108" s="1">
        <f t="shared" si="9"/>
        <v>3</v>
      </c>
      <c r="N108" s="1">
        <f t="shared" si="10"/>
        <v>3</v>
      </c>
      <c r="O108" s="1">
        <f t="shared" si="11"/>
        <v>2.9</v>
      </c>
      <c r="P108" s="1">
        <f t="shared" si="12"/>
        <v>2.9</v>
      </c>
      <c r="Q108" s="1">
        <f t="shared" si="13"/>
        <v>2.9</v>
      </c>
      <c r="R108" s="1">
        <f t="shared" si="14"/>
        <v>2.9</v>
      </c>
      <c r="S108" s="1">
        <f t="shared" si="15"/>
        <v>2.9</v>
      </c>
    </row>
    <row r="109" spans="1:19" x14ac:dyDescent="0.35">
      <c r="A109" s="4" t="str">
        <f>'Step 4'!A109</f>
        <v>Greenfield town, NH</v>
      </c>
      <c r="B109" s="9">
        <f>'Step 4'!B109/'Step 2'!B109</f>
        <v>3.9112050739957716E-2</v>
      </c>
      <c r="C109" s="9">
        <f>'Step 4'!C109/'Step 2'!C109</f>
        <v>3.8464789923070418E-2</v>
      </c>
      <c r="D109" s="9">
        <f>'Step 4'!D109/'Step 2'!D109</f>
        <v>3.7852224240631997E-2</v>
      </c>
      <c r="E109" s="9">
        <f>'Step 4'!E109/'Step 2'!E109</f>
        <v>3.718868720979316E-2</v>
      </c>
      <c r="F109" s="9">
        <f>'Step 4'!F109/'Step 2'!F109</f>
        <v>3.6395879074480664E-2</v>
      </c>
      <c r="G109" s="9">
        <f>'Step 4'!G109/'Step 2'!G109</f>
        <v>3.5953918217495884E-2</v>
      </c>
      <c r="H109" s="9">
        <f>'Step 4'!H109/'Step 2'!H109</f>
        <v>3.5604302889685718E-2</v>
      </c>
      <c r="I109" s="9">
        <f>'Step 4'!I109/'Step 2'!I109</f>
        <v>3.5054416603391543E-2</v>
      </c>
      <c r="J109" s="9"/>
      <c r="L109" s="1">
        <f t="shared" si="16"/>
        <v>3.9</v>
      </c>
      <c r="M109" s="1">
        <f t="shared" si="9"/>
        <v>3.8</v>
      </c>
      <c r="N109" s="1">
        <f t="shared" si="10"/>
        <v>3.8</v>
      </c>
      <c r="O109" s="1">
        <f t="shared" si="11"/>
        <v>3.7</v>
      </c>
      <c r="P109" s="1">
        <f t="shared" si="12"/>
        <v>3.6</v>
      </c>
      <c r="Q109" s="1">
        <f t="shared" si="13"/>
        <v>3.6</v>
      </c>
      <c r="R109" s="1">
        <f t="shared" si="14"/>
        <v>3.6</v>
      </c>
      <c r="S109" s="1">
        <f t="shared" si="15"/>
        <v>3.5</v>
      </c>
    </row>
    <row r="110" spans="1:19" x14ac:dyDescent="0.35">
      <c r="A110" s="4" t="str">
        <f>'Step 4'!A110</f>
        <v>Greenland town, NH</v>
      </c>
      <c r="B110" s="9">
        <f>'Step 4'!B110/'Step 2'!B110</f>
        <v>4.1790461297888978E-2</v>
      </c>
      <c r="C110" s="9">
        <f>'Step 4'!C110/'Step 2'!C110</f>
        <v>4.1418384292273125E-2</v>
      </c>
      <c r="D110" s="9">
        <f>'Step 4'!D110/'Step 2'!D110</f>
        <v>4.0991290083193375E-2</v>
      </c>
      <c r="E110" s="9">
        <f>'Step 4'!E110/'Step 2'!E110</f>
        <v>4.0582198462559019E-2</v>
      </c>
      <c r="F110" s="9">
        <f>'Step 4'!F110/'Step 2'!F110</f>
        <v>4.0085046619591932E-2</v>
      </c>
      <c r="G110" s="9">
        <f>'Step 4'!G110/'Step 2'!G110</f>
        <v>3.9726321124344557E-2</v>
      </c>
      <c r="H110" s="9">
        <f>'Step 4'!H110/'Step 2'!H110</f>
        <v>3.9336021976737391E-2</v>
      </c>
      <c r="I110" s="9">
        <f>'Step 4'!I110/'Step 2'!I110</f>
        <v>3.887579611631576E-2</v>
      </c>
      <c r="J110" s="9"/>
      <c r="L110" s="1">
        <f t="shared" si="16"/>
        <v>4.2</v>
      </c>
      <c r="M110" s="1">
        <f t="shared" si="9"/>
        <v>4.0999999999999996</v>
      </c>
      <c r="N110" s="1">
        <f t="shared" si="10"/>
        <v>4.0999999999999996</v>
      </c>
      <c r="O110" s="1">
        <f t="shared" si="11"/>
        <v>4.0999999999999996</v>
      </c>
      <c r="P110" s="1">
        <f t="shared" si="12"/>
        <v>4</v>
      </c>
      <c r="Q110" s="1">
        <f t="shared" si="13"/>
        <v>4</v>
      </c>
      <c r="R110" s="1">
        <f t="shared" si="14"/>
        <v>3.9</v>
      </c>
      <c r="S110" s="1">
        <f t="shared" si="15"/>
        <v>3.9</v>
      </c>
    </row>
    <row r="111" spans="1:19" x14ac:dyDescent="0.35">
      <c r="A111" s="4" t="str">
        <f>'Step 4'!A111</f>
        <v>Greenville town, NH</v>
      </c>
      <c r="B111" s="9">
        <f>'Step 4'!B111/'Step 2'!B111</f>
        <v>6.6843848982415258E-2</v>
      </c>
      <c r="C111" s="9">
        <f>'Step 4'!C111/'Step 2'!C111</f>
        <v>6.6052507009430869E-2</v>
      </c>
      <c r="D111" s="9">
        <f>'Step 4'!D111/'Step 2'!D111</f>
        <v>6.5188098619760368E-2</v>
      </c>
      <c r="E111" s="9">
        <f>'Step 4'!E111/'Step 2'!E111</f>
        <v>6.4581892314973244E-2</v>
      </c>
      <c r="F111" s="9">
        <f>'Step 4'!F111/'Step 2'!F111</f>
        <v>6.3558550355126572E-2</v>
      </c>
      <c r="G111" s="9">
        <f>'Step 4'!G111/'Step 2'!G111</f>
        <v>6.2773243952200519E-2</v>
      </c>
      <c r="H111" s="9">
        <f>'Step 4'!H111/'Step 2'!H111</f>
        <v>6.2087811987611589E-2</v>
      </c>
      <c r="I111" s="9">
        <f>'Step 4'!I111/'Step 2'!I111</f>
        <v>6.1395518309345962E-2</v>
      </c>
      <c r="J111" s="9"/>
      <c r="L111" s="1">
        <f t="shared" si="16"/>
        <v>6.7</v>
      </c>
      <c r="M111" s="1">
        <f t="shared" si="9"/>
        <v>6.6</v>
      </c>
      <c r="N111" s="1">
        <f t="shared" si="10"/>
        <v>6.5</v>
      </c>
      <c r="O111" s="1">
        <f t="shared" si="11"/>
        <v>6.5</v>
      </c>
      <c r="P111" s="1">
        <f t="shared" si="12"/>
        <v>6.4</v>
      </c>
      <c r="Q111" s="1">
        <f t="shared" si="13"/>
        <v>6.3</v>
      </c>
      <c r="R111" s="1">
        <f t="shared" si="14"/>
        <v>6.2</v>
      </c>
      <c r="S111" s="1">
        <f t="shared" si="15"/>
        <v>6.1</v>
      </c>
    </row>
    <row r="112" spans="1:19" x14ac:dyDescent="0.35">
      <c r="A112" s="4" t="str">
        <f>'Step 4'!A112</f>
        <v>Groton town, NH</v>
      </c>
      <c r="B112" s="9">
        <f>'Step 4'!B112/'Step 2'!B112</f>
        <v>3.9673571876961709E-2</v>
      </c>
      <c r="C112" s="9">
        <f>'Step 4'!C112/'Step 2'!C112</f>
        <v>3.928705911886532E-2</v>
      </c>
      <c r="D112" s="9">
        <f>'Step 4'!D112/'Step 2'!D112</f>
        <v>3.8886101354741597E-2</v>
      </c>
      <c r="E112" s="9">
        <f>'Step 4'!E112/'Step 2'!E112</f>
        <v>3.7742946708463947E-2</v>
      </c>
      <c r="F112" s="9">
        <f>'Step 4'!F112/'Step 2'!F112</f>
        <v>3.6632793877807053E-2</v>
      </c>
      <c r="G112" s="9">
        <f>'Step 4'!G112/'Step 2'!G112</f>
        <v>3.5973928302832789E-2</v>
      </c>
      <c r="H112" s="9">
        <f>'Step 4'!H112/'Step 2'!H112</f>
        <v>3.5575598146060379E-2</v>
      </c>
      <c r="I112" s="9">
        <f>'Step 4'!I112/'Step 2'!I112</f>
        <v>3.5316217908578584E-2</v>
      </c>
      <c r="J112" s="9"/>
      <c r="L112" s="1">
        <f t="shared" si="16"/>
        <v>4</v>
      </c>
      <c r="M112" s="1">
        <f t="shared" si="9"/>
        <v>3.9</v>
      </c>
      <c r="N112" s="1">
        <f t="shared" si="10"/>
        <v>3.9</v>
      </c>
      <c r="O112" s="1">
        <f t="shared" si="11"/>
        <v>3.8</v>
      </c>
      <c r="P112" s="1">
        <f t="shared" si="12"/>
        <v>3.7</v>
      </c>
      <c r="Q112" s="1">
        <f t="shared" si="13"/>
        <v>3.6</v>
      </c>
      <c r="R112" s="1">
        <f t="shared" si="14"/>
        <v>3.6</v>
      </c>
      <c r="S112" s="1">
        <f t="shared" si="15"/>
        <v>3.5</v>
      </c>
    </row>
    <row r="113" spans="1:19" x14ac:dyDescent="0.35">
      <c r="A113" s="4" t="str">
        <f>'Step 4'!A113</f>
        <v>Hale's location, NH</v>
      </c>
      <c r="B113" s="9">
        <f>'Step 4'!B113/'Step 2'!B113</f>
        <v>7.3028237585199607E-2</v>
      </c>
      <c r="C113" s="9">
        <f>'Step 4'!C113/'Step 2'!C113</f>
        <v>7.2957198443579771E-2</v>
      </c>
      <c r="D113" s="9">
        <f>'Step 4'!D113/'Step 2'!D113</f>
        <v>7.3028237585199607E-2</v>
      </c>
      <c r="E113" s="9">
        <f>'Step 4'!E113/'Step 2'!E113</f>
        <v>7.3028237585199607E-2</v>
      </c>
      <c r="F113" s="9">
        <f>'Step 4'!F113/'Step 2'!F113</f>
        <v>7.3028237585199607E-2</v>
      </c>
      <c r="G113" s="9">
        <f>'Step 4'!G113/'Step 2'!G113</f>
        <v>7.3028237585199607E-2</v>
      </c>
      <c r="H113" s="9">
        <f>'Step 4'!H113/'Step 2'!H113</f>
        <v>7.3170731707317069E-2</v>
      </c>
      <c r="I113" s="9">
        <f>'Step 4'!I113/'Step 2'!I113</f>
        <v>7.1498530852105779E-2</v>
      </c>
      <c r="J113" s="9"/>
      <c r="L113" s="1">
        <f t="shared" si="16"/>
        <v>7.3</v>
      </c>
      <c r="M113" s="1">
        <f t="shared" si="9"/>
        <v>7.3</v>
      </c>
      <c r="N113" s="1">
        <f t="shared" si="10"/>
        <v>7.3</v>
      </c>
      <c r="O113" s="1">
        <f t="shared" si="11"/>
        <v>7.3</v>
      </c>
      <c r="P113" s="1">
        <f t="shared" si="12"/>
        <v>7.3</v>
      </c>
      <c r="Q113" s="1">
        <f t="shared" si="13"/>
        <v>7.3</v>
      </c>
      <c r="R113" s="1">
        <f t="shared" si="14"/>
        <v>7.3</v>
      </c>
      <c r="S113" s="1">
        <f t="shared" si="15"/>
        <v>7.1</v>
      </c>
    </row>
    <row r="114" spans="1:19" x14ac:dyDescent="0.35">
      <c r="A114" s="4" t="str">
        <f>'Step 4'!A114</f>
        <v>Hampstead town, NH</v>
      </c>
      <c r="B114" s="9">
        <f>'Step 4'!B114/'Step 2'!B114</f>
        <v>5.4823600768271724E-2</v>
      </c>
      <c r="C114" s="9">
        <f>'Step 4'!C114/'Step 2'!C114</f>
        <v>5.3988060656579691E-2</v>
      </c>
      <c r="D114" s="9">
        <f>'Step 4'!D114/'Step 2'!D114</f>
        <v>5.3315830661651478E-2</v>
      </c>
      <c r="E114" s="9">
        <f>'Step 4'!E114/'Step 2'!E114</f>
        <v>5.2693976389869841E-2</v>
      </c>
      <c r="F114" s="9">
        <f>'Step 4'!F114/'Step 2'!F114</f>
        <v>5.2170844814839704E-2</v>
      </c>
      <c r="G114" s="9">
        <f>'Step 4'!G114/'Step 2'!G114</f>
        <v>5.1747441591040742E-2</v>
      </c>
      <c r="H114" s="9">
        <f>'Step 4'!H114/'Step 2'!H114</f>
        <v>5.117301191884116E-2</v>
      </c>
      <c r="I114" s="9">
        <f>'Step 4'!I114/'Step 2'!I114</f>
        <v>5.0611376036070764E-2</v>
      </c>
      <c r="J114" s="9"/>
      <c r="L114" s="1">
        <f t="shared" si="16"/>
        <v>5.5</v>
      </c>
      <c r="M114" s="1">
        <f t="shared" si="9"/>
        <v>5.4</v>
      </c>
      <c r="N114" s="1">
        <f t="shared" si="10"/>
        <v>5.3</v>
      </c>
      <c r="O114" s="1">
        <f t="shared" si="11"/>
        <v>5.3</v>
      </c>
      <c r="P114" s="1">
        <f t="shared" si="12"/>
        <v>5.2</v>
      </c>
      <c r="Q114" s="1">
        <f t="shared" si="13"/>
        <v>5.2</v>
      </c>
      <c r="R114" s="1">
        <f t="shared" si="14"/>
        <v>5.0999999999999996</v>
      </c>
      <c r="S114" s="1">
        <f t="shared" si="15"/>
        <v>5.0999999999999996</v>
      </c>
    </row>
    <row r="115" spans="1:19" x14ac:dyDescent="0.35">
      <c r="A115" s="4" t="str">
        <f>'Step 4'!A115</f>
        <v>Hampton Falls town, NH</v>
      </c>
      <c r="B115" s="9">
        <f>'Step 4'!B115/'Step 2'!B115</f>
        <v>4.5147337118140035E-2</v>
      </c>
      <c r="C115" s="9">
        <f>'Step 4'!C115/'Step 2'!C115</f>
        <v>4.4742527907814189E-2</v>
      </c>
      <c r="D115" s="9">
        <f>'Step 4'!D115/'Step 2'!D115</f>
        <v>4.4167916041979012E-2</v>
      </c>
      <c r="E115" s="9">
        <f>'Step 4'!E115/'Step 2'!E115</f>
        <v>4.3361002067663537E-2</v>
      </c>
      <c r="F115" s="9">
        <f>'Step 4'!F115/'Step 2'!F115</f>
        <v>4.2561476023602003E-2</v>
      </c>
      <c r="G115" s="9">
        <f>'Step 4'!G115/'Step 2'!G115</f>
        <v>4.1912403077567884E-2</v>
      </c>
      <c r="H115" s="9">
        <f>'Step 4'!H115/'Step 2'!H115</f>
        <v>4.0995870488958044E-2</v>
      </c>
      <c r="I115" s="9">
        <f>'Step 4'!I115/'Step 2'!I115</f>
        <v>4.0254807548524091E-2</v>
      </c>
      <c r="J115" s="9"/>
      <c r="L115" s="1">
        <f t="shared" si="16"/>
        <v>4.5</v>
      </c>
      <c r="M115" s="1">
        <f t="shared" si="9"/>
        <v>4.5</v>
      </c>
      <c r="N115" s="1">
        <f t="shared" si="10"/>
        <v>4.4000000000000004</v>
      </c>
      <c r="O115" s="1">
        <f t="shared" si="11"/>
        <v>4.3</v>
      </c>
      <c r="P115" s="1">
        <f t="shared" si="12"/>
        <v>4.3</v>
      </c>
      <c r="Q115" s="1">
        <f t="shared" si="13"/>
        <v>4.2</v>
      </c>
      <c r="R115" s="1">
        <f t="shared" si="14"/>
        <v>4.0999999999999996</v>
      </c>
      <c r="S115" s="1">
        <f t="shared" si="15"/>
        <v>4</v>
      </c>
    </row>
    <row r="116" spans="1:19" x14ac:dyDescent="0.35">
      <c r="A116" s="4" t="str">
        <f>'Step 4'!A116</f>
        <v>Hampton town, NH</v>
      </c>
      <c r="B116" s="9">
        <f>'Step 4'!B116/'Step 2'!B116</f>
        <v>5.6953886616297633E-2</v>
      </c>
      <c r="C116" s="9">
        <f>'Step 4'!C116/'Step 2'!C116</f>
        <v>5.6151640000582335E-2</v>
      </c>
      <c r="D116" s="9">
        <f>'Step 4'!D116/'Step 2'!D116</f>
        <v>5.5428843186163659E-2</v>
      </c>
      <c r="E116" s="9">
        <f>'Step 4'!E116/'Step 2'!E116</f>
        <v>5.4644941280336069E-2</v>
      </c>
      <c r="F116" s="9">
        <f>'Step 4'!F116/'Step 2'!F116</f>
        <v>5.4012764801738188E-2</v>
      </c>
      <c r="G116" s="9">
        <f>'Step 4'!G116/'Step 2'!G116</f>
        <v>5.3346844182415858E-2</v>
      </c>
      <c r="H116" s="9">
        <f>'Step 4'!H116/'Step 2'!H116</f>
        <v>5.2718821642004449E-2</v>
      </c>
      <c r="I116" s="9">
        <f>'Step 4'!I116/'Step 2'!I116</f>
        <v>5.2242204608437821E-2</v>
      </c>
      <c r="J116" s="9"/>
      <c r="L116" s="1">
        <f t="shared" si="16"/>
        <v>5.7</v>
      </c>
      <c r="M116" s="1">
        <f t="shared" si="9"/>
        <v>5.6</v>
      </c>
      <c r="N116" s="1">
        <f t="shared" si="10"/>
        <v>5.5</v>
      </c>
      <c r="O116" s="1">
        <f t="shared" si="11"/>
        <v>5.5</v>
      </c>
      <c r="P116" s="1">
        <f t="shared" si="12"/>
        <v>5.4</v>
      </c>
      <c r="Q116" s="1">
        <f t="shared" si="13"/>
        <v>5.3</v>
      </c>
      <c r="R116" s="1">
        <f t="shared" si="14"/>
        <v>5.3</v>
      </c>
      <c r="S116" s="1">
        <f t="shared" si="15"/>
        <v>5.2</v>
      </c>
    </row>
    <row r="117" spans="1:19" x14ac:dyDescent="0.35">
      <c r="A117" s="4" t="str">
        <f>'Step 4'!A117</f>
        <v>Hancock town, NH</v>
      </c>
      <c r="B117" s="9">
        <f>'Step 4'!B117/'Step 2'!B117</f>
        <v>3.4762979683972912E-2</v>
      </c>
      <c r="C117" s="9">
        <f>'Step 4'!C117/'Step 2'!C117</f>
        <v>3.4376835162849527E-2</v>
      </c>
      <c r="D117" s="9">
        <f>'Step 4'!D117/'Step 2'!D117</f>
        <v>3.4113500813302007E-2</v>
      </c>
      <c r="E117" s="9">
        <f>'Step 4'!E117/'Step 2'!E117</f>
        <v>3.3929700912623116E-2</v>
      </c>
      <c r="F117" s="9">
        <f>'Step 4'!F117/'Step 2'!F117</f>
        <v>3.3728185188534224E-2</v>
      </c>
      <c r="G117" s="9">
        <f>'Step 4'!G117/'Step 2'!G117</f>
        <v>3.356554781507283E-2</v>
      </c>
      <c r="H117" s="9">
        <f>'Step 4'!H117/'Step 2'!H117</f>
        <v>3.318694254538869E-2</v>
      </c>
      <c r="I117" s="9">
        <f>'Step 4'!I117/'Step 2'!I117</f>
        <v>3.2939150922024374E-2</v>
      </c>
      <c r="J117" s="9"/>
      <c r="L117" s="1">
        <f t="shared" si="16"/>
        <v>3.5</v>
      </c>
      <c r="M117" s="1">
        <f t="shared" si="9"/>
        <v>3.4</v>
      </c>
      <c r="N117" s="1">
        <f t="shared" si="10"/>
        <v>3.4</v>
      </c>
      <c r="O117" s="1">
        <f t="shared" si="11"/>
        <v>3.4</v>
      </c>
      <c r="P117" s="1">
        <f t="shared" si="12"/>
        <v>3.4</v>
      </c>
      <c r="Q117" s="1">
        <f t="shared" si="13"/>
        <v>3.4</v>
      </c>
      <c r="R117" s="1">
        <f t="shared" si="14"/>
        <v>3.3</v>
      </c>
      <c r="S117" s="1">
        <f t="shared" si="15"/>
        <v>3.3</v>
      </c>
    </row>
    <row r="118" spans="1:19" x14ac:dyDescent="0.35">
      <c r="A118" s="4" t="str">
        <f>'Step 4'!A118</f>
        <v>Hanover town, NH</v>
      </c>
      <c r="B118" s="9">
        <f>'Step 4'!B118/'Step 2'!B118</f>
        <v>4.4444818984696287E-2</v>
      </c>
      <c r="C118" s="9">
        <f>'Step 4'!C118/'Step 2'!C118</f>
        <v>4.4343410486537553E-2</v>
      </c>
      <c r="D118" s="9">
        <f>'Step 4'!D118/'Step 2'!D118</f>
        <v>4.3923024983119514E-2</v>
      </c>
      <c r="E118" s="9">
        <f>'Step 4'!E118/'Step 2'!E118</f>
        <v>4.3178228442559946E-2</v>
      </c>
      <c r="F118" s="9">
        <f>'Step 4'!F118/'Step 2'!F118</f>
        <v>4.2710489628659538E-2</v>
      </c>
      <c r="G118" s="9">
        <f>'Step 4'!G118/'Step 2'!G118</f>
        <v>4.2190882034632032E-2</v>
      </c>
      <c r="H118" s="9">
        <f>'Step 4'!H118/'Step 2'!H118</f>
        <v>4.1334619224066463E-2</v>
      </c>
      <c r="I118" s="9">
        <f>'Step 4'!I118/'Step 2'!I118</f>
        <v>4.0820990266610242E-2</v>
      </c>
      <c r="J118" s="9"/>
      <c r="L118" s="1">
        <f t="shared" si="16"/>
        <v>4.4000000000000004</v>
      </c>
      <c r="M118" s="1">
        <f t="shared" si="9"/>
        <v>4.4000000000000004</v>
      </c>
      <c r="N118" s="1">
        <f t="shared" si="10"/>
        <v>4.4000000000000004</v>
      </c>
      <c r="O118" s="1">
        <f t="shared" si="11"/>
        <v>4.3</v>
      </c>
      <c r="P118" s="1">
        <f t="shared" si="12"/>
        <v>4.3</v>
      </c>
      <c r="Q118" s="1">
        <f t="shared" si="13"/>
        <v>4.2</v>
      </c>
      <c r="R118" s="1">
        <f t="shared" si="14"/>
        <v>4.0999999999999996</v>
      </c>
      <c r="S118" s="1">
        <f t="shared" si="15"/>
        <v>4.0999999999999996</v>
      </c>
    </row>
    <row r="119" spans="1:19" x14ac:dyDescent="0.35">
      <c r="A119" s="4" t="str">
        <f>'Step 4'!A119</f>
        <v>Harrisville town, NH</v>
      </c>
      <c r="B119" s="9">
        <f>'Step 4'!B119/'Step 2'!B119</f>
        <v>3.5151515151515149E-2</v>
      </c>
      <c r="C119" s="9">
        <f>'Step 4'!C119/'Step 2'!C119</f>
        <v>3.4357316087308E-2</v>
      </c>
      <c r="D119" s="9">
        <f>'Step 4'!D119/'Step 2'!D119</f>
        <v>3.388346244526777E-2</v>
      </c>
      <c r="E119" s="9">
        <f>'Step 4'!E119/'Step 2'!E119</f>
        <v>3.3270474137931036E-2</v>
      </c>
      <c r="F119" s="9">
        <f>'Step 4'!F119/'Step 2'!F119</f>
        <v>3.2951482479784369E-2</v>
      </c>
      <c r="G119" s="9">
        <f>'Step 4'!G119/'Step 2'!G119</f>
        <v>3.2733885633461308E-2</v>
      </c>
      <c r="H119" s="9">
        <f>'Step 4'!H119/'Step 2'!H119</f>
        <v>3.2203732399110695E-2</v>
      </c>
      <c r="I119" s="9">
        <f>'Step 4'!I119/'Step 2'!I119</f>
        <v>3.2073310423825885E-2</v>
      </c>
      <c r="J119" s="9"/>
      <c r="L119" s="1">
        <f t="shared" si="16"/>
        <v>3.5</v>
      </c>
      <c r="M119" s="1">
        <f t="shared" si="9"/>
        <v>3.4</v>
      </c>
      <c r="N119" s="1">
        <f t="shared" si="10"/>
        <v>3.4</v>
      </c>
      <c r="O119" s="1">
        <f t="shared" si="11"/>
        <v>3.3</v>
      </c>
      <c r="P119" s="1">
        <f t="shared" si="12"/>
        <v>3.3</v>
      </c>
      <c r="Q119" s="1">
        <f t="shared" si="13"/>
        <v>3.3</v>
      </c>
      <c r="R119" s="1">
        <f t="shared" si="14"/>
        <v>3.2</v>
      </c>
      <c r="S119" s="1">
        <f t="shared" si="15"/>
        <v>3.2</v>
      </c>
    </row>
    <row r="120" spans="1:19" x14ac:dyDescent="0.35">
      <c r="A120" s="4" t="str">
        <f>'Step 4'!A120</f>
        <v>Hart's Location town, NH</v>
      </c>
      <c r="B120" s="9">
        <f>'Step 4'!B120/'Step 2'!B120</f>
        <v>0.1011011011011011</v>
      </c>
      <c r="C120" s="9">
        <f>'Step 4'!C120/'Step 2'!C120</f>
        <v>0.10120240480961924</v>
      </c>
      <c r="D120" s="9">
        <f>'Step 4'!D120/'Step 2'!D120</f>
        <v>0.10130391173520562</v>
      </c>
      <c r="E120" s="9">
        <f>'Step 4'!E120/'Step 2'!E120</f>
        <v>0.10130391173520562</v>
      </c>
      <c r="F120" s="9">
        <f>'Step 4'!F120/'Step 2'!F120</f>
        <v>0.10130391173520562</v>
      </c>
      <c r="G120" s="9">
        <f>'Step 4'!G120/'Step 2'!G120</f>
        <v>0.1031031031031031</v>
      </c>
      <c r="H120" s="9">
        <f>'Step 4'!H120/'Step 2'!H120</f>
        <v>0.1041041041041041</v>
      </c>
      <c r="I120" s="9">
        <f>'Step 4'!I120/'Step 2'!I120</f>
        <v>0.10320641282565131</v>
      </c>
      <c r="J120" s="9"/>
      <c r="L120" s="1">
        <f t="shared" si="16"/>
        <v>10.1</v>
      </c>
      <c r="M120" s="1">
        <f t="shared" si="9"/>
        <v>10.1</v>
      </c>
      <c r="N120" s="1">
        <f t="shared" si="10"/>
        <v>10.1</v>
      </c>
      <c r="O120" s="1">
        <f t="shared" si="11"/>
        <v>10.1</v>
      </c>
      <c r="P120" s="1">
        <f t="shared" si="12"/>
        <v>10.1</v>
      </c>
      <c r="Q120" s="1">
        <f t="shared" si="13"/>
        <v>10.3</v>
      </c>
      <c r="R120" s="1">
        <f t="shared" si="14"/>
        <v>10.4</v>
      </c>
      <c r="S120" s="1">
        <f t="shared" si="15"/>
        <v>10.3</v>
      </c>
    </row>
    <row r="121" spans="1:19" x14ac:dyDescent="0.35">
      <c r="A121" s="4" t="str">
        <f>'Step 4'!A121</f>
        <v>Haverhill town, NH</v>
      </c>
      <c r="B121" s="9">
        <f>'Step 4'!B121/'Step 2'!B121</f>
        <v>4.3376339537507053E-2</v>
      </c>
      <c r="C121" s="9">
        <f>'Step 4'!C121/'Step 2'!C121</f>
        <v>4.2715565212782872E-2</v>
      </c>
      <c r="D121" s="9">
        <f>'Step 4'!D121/'Step 2'!D121</f>
        <v>4.2031523642732049E-2</v>
      </c>
      <c r="E121" s="9">
        <f>'Step 4'!E121/'Step 2'!E121</f>
        <v>4.1255557720581724E-2</v>
      </c>
      <c r="F121" s="9">
        <f>'Step 4'!F121/'Step 2'!F121</f>
        <v>4.0590405904059039E-2</v>
      </c>
      <c r="G121" s="9">
        <f>'Step 4'!G121/'Step 2'!G121</f>
        <v>3.9923313155699143E-2</v>
      </c>
      <c r="H121" s="9">
        <f>'Step 4'!H121/'Step 2'!H121</f>
        <v>3.9139777308163592E-2</v>
      </c>
      <c r="I121" s="9">
        <f>'Step 4'!I121/'Step 2'!I121</f>
        <v>3.8621572602155124E-2</v>
      </c>
      <c r="J121" s="9"/>
      <c r="L121" s="1">
        <f t="shared" si="16"/>
        <v>4.3</v>
      </c>
      <c r="M121" s="1">
        <f t="shared" si="9"/>
        <v>4.3</v>
      </c>
      <c r="N121" s="1">
        <f t="shared" si="10"/>
        <v>4.2</v>
      </c>
      <c r="O121" s="1">
        <f t="shared" si="11"/>
        <v>4.0999999999999996</v>
      </c>
      <c r="P121" s="1">
        <f t="shared" si="12"/>
        <v>4.0999999999999996</v>
      </c>
      <c r="Q121" s="1">
        <f t="shared" si="13"/>
        <v>4</v>
      </c>
      <c r="R121" s="1">
        <f t="shared" si="14"/>
        <v>3.9</v>
      </c>
      <c r="S121" s="1">
        <f t="shared" si="15"/>
        <v>3.9</v>
      </c>
    </row>
    <row r="122" spans="1:19" x14ac:dyDescent="0.35">
      <c r="A122" s="4" t="str">
        <f>'Step 4'!A122</f>
        <v>Haverhill-Newburyport-Amesbury Town, MA-NH NECTA Division, NH part</v>
      </c>
      <c r="B122" s="9">
        <f>'Step 4'!B122/'Step 2'!B122</f>
        <v>5.8444738980795136E-2</v>
      </c>
      <c r="C122" s="9">
        <f>'Step 4'!C122/'Step 2'!C122</f>
        <v>5.7766959069746146E-2</v>
      </c>
      <c r="D122" s="9">
        <f>'Step 4'!D122/'Step 2'!D122</f>
        <v>5.7163709246974496E-2</v>
      </c>
      <c r="E122" s="9">
        <f>'Step 4'!E122/'Step 2'!E122</f>
        <v>5.6524384337515929E-2</v>
      </c>
      <c r="F122" s="9">
        <f>'Step 4'!F122/'Step 2'!F122</f>
        <v>5.5812855676023738E-2</v>
      </c>
      <c r="G122" s="9">
        <f>'Step 4'!G122/'Step 2'!G122</f>
        <v>5.5152958058835043E-2</v>
      </c>
      <c r="H122" s="9">
        <f>'Step 4'!H122/'Step 2'!H122</f>
        <v>5.4437021345934498E-2</v>
      </c>
      <c r="I122" s="9">
        <f>'Step 4'!I122/'Step 2'!I122</f>
        <v>5.3783307894891108E-2</v>
      </c>
      <c r="J122" s="9"/>
      <c r="L122" s="1">
        <f t="shared" si="16"/>
        <v>5.8</v>
      </c>
      <c r="M122" s="1">
        <f t="shared" si="9"/>
        <v>5.8</v>
      </c>
      <c r="N122" s="1">
        <f t="shared" si="10"/>
        <v>5.7</v>
      </c>
      <c r="O122" s="1">
        <f t="shared" si="11"/>
        <v>5.7</v>
      </c>
      <c r="P122" s="1">
        <f t="shared" si="12"/>
        <v>5.6</v>
      </c>
      <c r="Q122" s="1">
        <f t="shared" si="13"/>
        <v>5.5</v>
      </c>
      <c r="R122" s="1">
        <f t="shared" si="14"/>
        <v>5.4</v>
      </c>
      <c r="S122" s="1">
        <f t="shared" si="15"/>
        <v>5.4</v>
      </c>
    </row>
    <row r="123" spans="1:19" x14ac:dyDescent="0.35">
      <c r="A123" s="4" t="str">
        <f>'Step 4'!A123</f>
        <v>Haverhill, NH LMA</v>
      </c>
      <c r="B123" s="9">
        <f>'Step 4'!B123/'Step 2'!B123</f>
        <v>4.4857834608786638E-2</v>
      </c>
      <c r="C123" s="9">
        <f>'Step 4'!C123/'Step 2'!C123</f>
        <v>4.4408957370814184E-2</v>
      </c>
      <c r="D123" s="9">
        <f>'Step 4'!D123/'Step 2'!D123</f>
        <v>4.4025771183131591E-2</v>
      </c>
      <c r="E123" s="9">
        <f>'Step 4'!E123/'Step 2'!E123</f>
        <v>4.3542516549820456E-2</v>
      </c>
      <c r="F123" s="9">
        <f>'Step 4'!F123/'Step 2'!F123</f>
        <v>4.315447074936412E-2</v>
      </c>
      <c r="G123" s="9">
        <f>'Step 4'!G123/'Step 2'!G123</f>
        <v>4.2704408670548512E-2</v>
      </c>
      <c r="H123" s="9">
        <f>'Step 4'!H123/'Step 2'!H123</f>
        <v>4.216064109622561E-2</v>
      </c>
      <c r="I123" s="9">
        <f>'Step 4'!I123/'Step 2'!I123</f>
        <v>4.1782525080539458E-2</v>
      </c>
      <c r="J123" s="9"/>
      <c r="L123" s="1">
        <f t="shared" si="16"/>
        <v>4.5</v>
      </c>
      <c r="M123" s="1">
        <f t="shared" si="9"/>
        <v>4.4000000000000004</v>
      </c>
      <c r="N123" s="1">
        <f t="shared" si="10"/>
        <v>4.4000000000000004</v>
      </c>
      <c r="O123" s="1">
        <f t="shared" si="11"/>
        <v>4.4000000000000004</v>
      </c>
      <c r="P123" s="1">
        <f t="shared" si="12"/>
        <v>4.3</v>
      </c>
      <c r="Q123" s="1">
        <f t="shared" si="13"/>
        <v>4.3</v>
      </c>
      <c r="R123" s="1">
        <f t="shared" si="14"/>
        <v>4.2</v>
      </c>
      <c r="S123" s="1">
        <f t="shared" si="15"/>
        <v>4.2</v>
      </c>
    </row>
    <row r="124" spans="1:19" x14ac:dyDescent="0.35">
      <c r="A124" s="4" t="str">
        <f>'Step 4'!A124</f>
        <v>Hebron town, NH</v>
      </c>
      <c r="B124" s="9">
        <f>'Step 4'!B124/'Step 2'!B124</f>
        <v>4.5933125072312855E-2</v>
      </c>
      <c r="C124" s="9">
        <f>'Step 4'!C124/'Step 2'!C124</f>
        <v>4.5575477154424525E-2</v>
      </c>
      <c r="D124" s="9">
        <f>'Step 4'!D124/'Step 2'!D124</f>
        <v>4.5444033302497688E-2</v>
      </c>
      <c r="E124" s="9">
        <f>'Step 4'!E124/'Step 2'!E124</f>
        <v>4.5076282940360611E-2</v>
      </c>
      <c r="F124" s="9">
        <f>'Step 4'!F124/'Step 2'!F124</f>
        <v>4.4408465363709959E-2</v>
      </c>
      <c r="G124" s="9">
        <f>'Step 4'!G124/'Step 2'!G124</f>
        <v>4.3478260869565216E-2</v>
      </c>
      <c r="H124" s="9">
        <f>'Step 4'!H124/'Step 2'!H124</f>
        <v>4.3005780346820809E-2</v>
      </c>
      <c r="I124" s="9">
        <f>'Step 4'!I124/'Step 2'!I124</f>
        <v>4.221117150456806E-2</v>
      </c>
      <c r="J124" s="9"/>
      <c r="L124" s="1">
        <f t="shared" si="16"/>
        <v>4.5999999999999996</v>
      </c>
      <c r="M124" s="1">
        <f t="shared" si="9"/>
        <v>4.5999999999999996</v>
      </c>
      <c r="N124" s="1">
        <f t="shared" si="10"/>
        <v>4.5</v>
      </c>
      <c r="O124" s="1">
        <f t="shared" si="11"/>
        <v>4.5</v>
      </c>
      <c r="P124" s="1">
        <f t="shared" si="12"/>
        <v>4.4000000000000004</v>
      </c>
      <c r="Q124" s="1">
        <f t="shared" si="13"/>
        <v>4.3</v>
      </c>
      <c r="R124" s="1">
        <f t="shared" si="14"/>
        <v>4.3</v>
      </c>
      <c r="S124" s="1">
        <f t="shared" si="15"/>
        <v>4.2</v>
      </c>
    </row>
    <row r="125" spans="1:19" x14ac:dyDescent="0.35">
      <c r="A125" s="4" t="str">
        <f>'Step 4'!A125</f>
        <v>Henniker town, NH</v>
      </c>
      <c r="B125" s="9">
        <f>'Step 4'!B125/'Step 2'!B125</f>
        <v>3.9519938056523422E-2</v>
      </c>
      <c r="C125" s="9">
        <f>'Step 4'!C125/'Step 2'!C125</f>
        <v>3.8935886709429518E-2</v>
      </c>
      <c r="D125" s="9">
        <f>'Step 4'!D125/'Step 2'!D125</f>
        <v>3.8263565891472867E-2</v>
      </c>
      <c r="E125" s="9">
        <f>'Step 4'!E125/'Step 2'!E125</f>
        <v>3.7429422349072407E-2</v>
      </c>
      <c r="F125" s="9">
        <f>'Step 4'!F125/'Step 2'!F125</f>
        <v>3.6676449123460818E-2</v>
      </c>
      <c r="G125" s="9">
        <f>'Step 4'!G125/'Step 2'!G125</f>
        <v>3.6114260861461037E-2</v>
      </c>
      <c r="H125" s="9">
        <f>'Step 4'!H125/'Step 2'!H125</f>
        <v>3.5548374065845281E-2</v>
      </c>
      <c r="I125" s="9">
        <f>'Step 4'!I125/'Step 2'!I125</f>
        <v>3.5104895104895104E-2</v>
      </c>
      <c r="J125" s="9"/>
      <c r="L125" s="1">
        <f t="shared" si="16"/>
        <v>4</v>
      </c>
      <c r="M125" s="1">
        <f t="shared" si="9"/>
        <v>3.9</v>
      </c>
      <c r="N125" s="1">
        <f t="shared" si="10"/>
        <v>3.8</v>
      </c>
      <c r="O125" s="1">
        <f t="shared" si="11"/>
        <v>3.7</v>
      </c>
      <c r="P125" s="1">
        <f t="shared" si="12"/>
        <v>3.7</v>
      </c>
      <c r="Q125" s="1">
        <f t="shared" si="13"/>
        <v>3.6</v>
      </c>
      <c r="R125" s="1">
        <f t="shared" si="14"/>
        <v>3.6</v>
      </c>
      <c r="S125" s="1">
        <f t="shared" si="15"/>
        <v>3.5</v>
      </c>
    </row>
    <row r="126" spans="1:19" x14ac:dyDescent="0.35">
      <c r="A126" s="4" t="str">
        <f>'Step 4'!A126</f>
        <v>Hill town, NH</v>
      </c>
      <c r="B126" s="9">
        <f>'Step 4'!B126/'Step 2'!B126</f>
        <v>4.894840369193524E-2</v>
      </c>
      <c r="C126" s="9">
        <f>'Step 4'!C126/'Step 2'!C126</f>
        <v>4.7993943981831946E-2</v>
      </c>
      <c r="D126" s="9">
        <f>'Step 4'!D126/'Step 2'!D126</f>
        <v>4.7316223786812023E-2</v>
      </c>
      <c r="E126" s="9">
        <f>'Step 4'!E126/'Step 2'!E126</f>
        <v>4.7201210287443271E-2</v>
      </c>
      <c r="F126" s="9">
        <f>'Step 4'!F126/'Step 2'!F126</f>
        <v>4.6610169491525424E-2</v>
      </c>
      <c r="G126" s="9">
        <f>'Step 4'!G126/'Step 2'!G126</f>
        <v>4.6077022017099192E-2</v>
      </c>
      <c r="H126" s="9">
        <f>'Step 4'!H126/'Step 2'!H126</f>
        <v>4.5554294362466892E-2</v>
      </c>
      <c r="I126" s="9">
        <f>'Step 4'!I126/'Step 2'!I126</f>
        <v>4.5389212497163177E-2</v>
      </c>
      <c r="J126" s="9"/>
      <c r="L126" s="1">
        <f t="shared" si="16"/>
        <v>4.9000000000000004</v>
      </c>
      <c r="M126" s="1">
        <f t="shared" si="9"/>
        <v>4.8</v>
      </c>
      <c r="N126" s="1">
        <f t="shared" si="10"/>
        <v>4.7</v>
      </c>
      <c r="O126" s="1">
        <f t="shared" si="11"/>
        <v>4.7</v>
      </c>
      <c r="P126" s="1">
        <f t="shared" si="12"/>
        <v>4.7</v>
      </c>
      <c r="Q126" s="1">
        <f t="shared" si="13"/>
        <v>4.5999999999999996</v>
      </c>
      <c r="R126" s="1">
        <f t="shared" si="14"/>
        <v>4.5999999999999996</v>
      </c>
      <c r="S126" s="1">
        <f t="shared" si="15"/>
        <v>4.5</v>
      </c>
    </row>
    <row r="127" spans="1:19" x14ac:dyDescent="0.35">
      <c r="A127" s="4" t="str">
        <f>'Step 4'!A127</f>
        <v>Hillsborough County, NH</v>
      </c>
      <c r="B127" s="9">
        <f>'Step 4'!B127/'Step 2'!B127</f>
        <v>4.9207784067144815E-2</v>
      </c>
      <c r="C127" s="9">
        <f>'Step 4'!C127/'Step 2'!C127</f>
        <v>4.8539309376373907E-2</v>
      </c>
      <c r="D127" s="9">
        <f>'Step 4'!D127/'Step 2'!D127</f>
        <v>4.7912813045246437E-2</v>
      </c>
      <c r="E127" s="9">
        <f>'Step 4'!E127/'Step 2'!E127</f>
        <v>4.7258465241696378E-2</v>
      </c>
      <c r="F127" s="9">
        <f>'Step 4'!F127/'Step 2'!F127</f>
        <v>4.6636629256437565E-2</v>
      </c>
      <c r="G127" s="9">
        <f>'Step 4'!G127/'Step 2'!G127</f>
        <v>4.6063677501846222E-2</v>
      </c>
      <c r="H127" s="9">
        <f>'Step 4'!H127/'Step 2'!H127</f>
        <v>4.5438010371862105E-2</v>
      </c>
      <c r="I127" s="9">
        <f>'Step 4'!I127/'Step 2'!I127</f>
        <v>4.4849642553169831E-2</v>
      </c>
      <c r="J127" s="9"/>
      <c r="L127" s="1">
        <f t="shared" si="16"/>
        <v>4.9000000000000004</v>
      </c>
      <c r="M127" s="1">
        <f t="shared" si="9"/>
        <v>4.9000000000000004</v>
      </c>
      <c r="N127" s="1">
        <f t="shared" si="10"/>
        <v>4.8</v>
      </c>
      <c r="O127" s="1">
        <f t="shared" si="11"/>
        <v>4.7</v>
      </c>
      <c r="P127" s="1">
        <f t="shared" si="12"/>
        <v>4.7</v>
      </c>
      <c r="Q127" s="1">
        <f t="shared" si="13"/>
        <v>4.5999999999999996</v>
      </c>
      <c r="R127" s="1">
        <f t="shared" si="14"/>
        <v>4.5</v>
      </c>
      <c r="S127" s="1">
        <f t="shared" si="15"/>
        <v>4.5</v>
      </c>
    </row>
    <row r="128" spans="1:19" x14ac:dyDescent="0.35">
      <c r="A128" s="4" t="str">
        <f>'Step 4'!A128</f>
        <v>Hillsborough town, NH</v>
      </c>
      <c r="B128" s="9">
        <f>'Step 4'!B128/'Step 2'!B128</f>
        <v>4.9522537372818733E-2</v>
      </c>
      <c r="C128" s="9">
        <f>'Step 4'!C128/'Step 2'!C128</f>
        <v>4.8772508747475324E-2</v>
      </c>
      <c r="D128" s="9">
        <f>'Step 4'!D128/'Step 2'!D128</f>
        <v>4.8105807149670422E-2</v>
      </c>
      <c r="E128" s="9">
        <f>'Step 4'!E128/'Step 2'!E128</f>
        <v>4.7399239218703253E-2</v>
      </c>
      <c r="F128" s="9">
        <f>'Step 4'!F128/'Step 2'!F128</f>
        <v>4.6634341129492302E-2</v>
      </c>
      <c r="G128" s="9">
        <f>'Step 4'!G128/'Step 2'!G128</f>
        <v>4.6145943323535291E-2</v>
      </c>
      <c r="H128" s="9">
        <f>'Step 4'!H128/'Step 2'!H128</f>
        <v>4.5382517951719513E-2</v>
      </c>
      <c r="I128" s="9">
        <f>'Step 4'!I128/'Step 2'!I128</f>
        <v>4.4683403307342988E-2</v>
      </c>
      <c r="J128" s="9"/>
      <c r="L128" s="1">
        <f t="shared" si="16"/>
        <v>5</v>
      </c>
      <c r="M128" s="1">
        <f t="shared" si="9"/>
        <v>4.9000000000000004</v>
      </c>
      <c r="N128" s="1">
        <f t="shared" si="10"/>
        <v>4.8</v>
      </c>
      <c r="O128" s="1">
        <f t="shared" si="11"/>
        <v>4.7</v>
      </c>
      <c r="P128" s="1">
        <f t="shared" si="12"/>
        <v>4.7</v>
      </c>
      <c r="Q128" s="1">
        <f t="shared" si="13"/>
        <v>4.5999999999999996</v>
      </c>
      <c r="R128" s="1">
        <f t="shared" si="14"/>
        <v>4.5</v>
      </c>
      <c r="S128" s="1">
        <f t="shared" si="15"/>
        <v>4.5</v>
      </c>
    </row>
    <row r="129" spans="1:19" x14ac:dyDescent="0.35">
      <c r="A129" s="4" t="str">
        <f>'Step 4'!A129</f>
        <v>Hillsborough, NH LMA</v>
      </c>
      <c r="B129" s="9">
        <f>'Step 4'!B129/'Step 2'!B129</f>
        <v>4.4515818709367098E-2</v>
      </c>
      <c r="C129" s="9">
        <f>'Step 4'!C129/'Step 2'!C129</f>
        <v>4.3955930221125136E-2</v>
      </c>
      <c r="D129" s="9">
        <f>'Step 4'!D129/'Step 2'!D129</f>
        <v>4.3437288030280276E-2</v>
      </c>
      <c r="E129" s="9">
        <f>'Step 4'!E129/'Step 2'!E129</f>
        <v>4.2856254920648075E-2</v>
      </c>
      <c r="F129" s="9">
        <f>'Step 4'!F129/'Step 2'!F129</f>
        <v>4.2234537244879446E-2</v>
      </c>
      <c r="G129" s="9">
        <f>'Step 4'!G129/'Step 2'!G129</f>
        <v>4.1736460802057784E-2</v>
      </c>
      <c r="H129" s="9">
        <f>'Step 4'!H129/'Step 2'!H129</f>
        <v>4.1180803386173123E-2</v>
      </c>
      <c r="I129" s="9">
        <f>'Step 4'!I129/'Step 2'!I129</f>
        <v>4.0635684897035861E-2</v>
      </c>
      <c r="J129" s="9"/>
      <c r="L129" s="1">
        <f t="shared" si="16"/>
        <v>4.5</v>
      </c>
      <c r="M129" s="1">
        <f t="shared" si="9"/>
        <v>4.4000000000000004</v>
      </c>
      <c r="N129" s="1">
        <f t="shared" si="10"/>
        <v>4.3</v>
      </c>
      <c r="O129" s="1">
        <f t="shared" si="11"/>
        <v>4.3</v>
      </c>
      <c r="P129" s="1">
        <f t="shared" si="12"/>
        <v>4.2</v>
      </c>
      <c r="Q129" s="1">
        <f t="shared" si="13"/>
        <v>4.2</v>
      </c>
      <c r="R129" s="1">
        <f t="shared" si="14"/>
        <v>4.0999999999999996</v>
      </c>
      <c r="S129" s="1">
        <f t="shared" si="15"/>
        <v>4.0999999999999996</v>
      </c>
    </row>
    <row r="130" spans="1:19" x14ac:dyDescent="0.35">
      <c r="A130" s="4" t="str">
        <f>'Step 4'!A130</f>
        <v>Hinsdale town, NH</v>
      </c>
      <c r="B130" s="9">
        <f>'Step 4'!B130/'Step 2'!B130</f>
        <v>5.4129145401879838E-2</v>
      </c>
      <c r="C130" s="9">
        <f>'Step 4'!C130/'Step 2'!C130</f>
        <v>5.3306249630228571E-2</v>
      </c>
      <c r="D130" s="9">
        <f>'Step 4'!D130/'Step 2'!D130</f>
        <v>5.2673126640484694E-2</v>
      </c>
      <c r="E130" s="9">
        <f>'Step 4'!E130/'Step 2'!E130</f>
        <v>5.2024263500029637E-2</v>
      </c>
      <c r="F130" s="9">
        <f>'Step 4'!F130/'Step 2'!F130</f>
        <v>5.1095901250197813E-2</v>
      </c>
      <c r="G130" s="9">
        <f>'Step 4'!G130/'Step 2'!G130</f>
        <v>5.0243496852357759E-2</v>
      </c>
      <c r="H130" s="9">
        <f>'Step 4'!H130/'Step 2'!H130</f>
        <v>4.9402769249054138E-2</v>
      </c>
      <c r="I130" s="9">
        <f>'Step 4'!I130/'Step 2'!I130</f>
        <v>4.8596240780394956E-2</v>
      </c>
      <c r="J130" s="9"/>
      <c r="L130" s="1">
        <f t="shared" si="16"/>
        <v>5.4</v>
      </c>
      <c r="M130" s="1">
        <f t="shared" si="9"/>
        <v>5.3</v>
      </c>
      <c r="N130" s="1">
        <f t="shared" si="10"/>
        <v>5.3</v>
      </c>
      <c r="O130" s="1">
        <f t="shared" si="11"/>
        <v>5.2</v>
      </c>
      <c r="P130" s="1">
        <f t="shared" si="12"/>
        <v>5.0999999999999996</v>
      </c>
      <c r="Q130" s="1">
        <f t="shared" si="13"/>
        <v>5</v>
      </c>
      <c r="R130" s="1">
        <f t="shared" si="14"/>
        <v>4.9000000000000004</v>
      </c>
      <c r="S130" s="1">
        <f t="shared" si="15"/>
        <v>4.9000000000000004</v>
      </c>
    </row>
    <row r="131" spans="1:19" x14ac:dyDescent="0.35">
      <c r="A131" s="4" t="str">
        <f>'Step 4'!A131</f>
        <v>Holderness town, NH</v>
      </c>
      <c r="B131" s="9">
        <f>'Step 4'!B131/'Step 2'!B131</f>
        <v>3.2446661973124367E-2</v>
      </c>
      <c r="C131" s="9">
        <f>'Step 4'!C131/'Step 2'!C131</f>
        <v>3.2056581243685128E-2</v>
      </c>
      <c r="D131" s="9">
        <f>'Step 4'!D131/'Step 2'!D131</f>
        <v>3.1752350041336232E-2</v>
      </c>
      <c r="E131" s="9">
        <f>'Step 4'!E131/'Step 2'!E131</f>
        <v>3.1405919985307174E-2</v>
      </c>
      <c r="F131" s="9">
        <f>'Step 4'!F131/'Step 2'!F131</f>
        <v>3.097927572167631E-2</v>
      </c>
      <c r="G131" s="9">
        <f>'Step 4'!G131/'Step 2'!G131</f>
        <v>3.0687798311100231E-2</v>
      </c>
      <c r="H131" s="9">
        <f>'Step 4'!H131/'Step 2'!H131</f>
        <v>3.0422552436861736E-2</v>
      </c>
      <c r="I131" s="9">
        <f>'Step 4'!I131/'Step 2'!I131</f>
        <v>3.0162271185404762E-2</v>
      </c>
      <c r="J131" s="9"/>
      <c r="L131" s="1">
        <f t="shared" si="16"/>
        <v>3.2</v>
      </c>
      <c r="M131" s="1">
        <f t="shared" ref="M131:M194" si="17">ROUND(TRUNC(C131,4)*100,1)</f>
        <v>3.2</v>
      </c>
      <c r="N131" s="1">
        <f t="shared" ref="N131:N194" si="18">ROUND(TRUNC(D131,4)*100,1)</f>
        <v>3.2</v>
      </c>
      <c r="O131" s="1">
        <f t="shared" ref="O131:O194" si="19">ROUND(TRUNC(E131,4)*100,1)</f>
        <v>3.1</v>
      </c>
      <c r="P131" s="1">
        <f t="shared" ref="P131:P194" si="20">ROUND(TRUNC(F131,4)*100,1)</f>
        <v>3.1</v>
      </c>
      <c r="Q131" s="1">
        <f t="shared" ref="Q131:Q194" si="21">ROUND(TRUNC(G131,4)*100,1)</f>
        <v>3.1</v>
      </c>
      <c r="R131" s="1">
        <f t="shared" ref="R131:R194" si="22">ROUND(TRUNC(H131,4)*100,1)</f>
        <v>3</v>
      </c>
      <c r="S131" s="1">
        <f t="shared" ref="S131:S194" si="23">ROUND(TRUNC(I131,4)*100,1)</f>
        <v>3</v>
      </c>
    </row>
    <row r="132" spans="1:19" x14ac:dyDescent="0.35">
      <c r="A132" s="4" t="str">
        <f>'Step 4'!A132</f>
        <v>Hollis town, NH</v>
      </c>
      <c r="B132" s="9">
        <f>'Step 4'!B132/'Step 2'!B132</f>
        <v>4.4863718772086163E-2</v>
      </c>
      <c r="C132" s="9">
        <f>'Step 4'!C132/'Step 2'!C132</f>
        <v>4.4554556809107478E-2</v>
      </c>
      <c r="D132" s="9">
        <f>'Step 4'!D132/'Step 2'!D132</f>
        <v>4.421093558156667E-2</v>
      </c>
      <c r="E132" s="9">
        <f>'Step 4'!E132/'Step 2'!E132</f>
        <v>4.3681428235462533E-2</v>
      </c>
      <c r="F132" s="9">
        <f>'Step 4'!F132/'Step 2'!F132</f>
        <v>4.3209750311854561E-2</v>
      </c>
      <c r="G132" s="9">
        <f>'Step 4'!G132/'Step 2'!G132</f>
        <v>4.2690219891434351E-2</v>
      </c>
      <c r="H132" s="9">
        <f>'Step 4'!H132/'Step 2'!H132</f>
        <v>4.2088798470613489E-2</v>
      </c>
      <c r="I132" s="9">
        <f>'Step 4'!I132/'Step 2'!I132</f>
        <v>4.1515452008301049E-2</v>
      </c>
      <c r="J132" s="9"/>
      <c r="L132" s="1">
        <f t="shared" ref="L132:L195" si="24">ROUND(TRUNC(B132,4)*100,1)</f>
        <v>4.5</v>
      </c>
      <c r="M132" s="1">
        <f t="shared" si="17"/>
        <v>4.5</v>
      </c>
      <c r="N132" s="1">
        <f t="shared" si="18"/>
        <v>4.4000000000000004</v>
      </c>
      <c r="O132" s="1">
        <f t="shared" si="19"/>
        <v>4.4000000000000004</v>
      </c>
      <c r="P132" s="1">
        <f t="shared" si="20"/>
        <v>4.3</v>
      </c>
      <c r="Q132" s="1">
        <f t="shared" si="21"/>
        <v>4.3</v>
      </c>
      <c r="R132" s="1">
        <f t="shared" si="22"/>
        <v>4.2</v>
      </c>
      <c r="S132" s="1">
        <f t="shared" si="23"/>
        <v>4.2</v>
      </c>
    </row>
    <row r="133" spans="1:19" x14ac:dyDescent="0.35">
      <c r="A133" s="4" t="str">
        <f>'Step 4'!A133</f>
        <v>Hooksett town, NH</v>
      </c>
      <c r="B133" s="9">
        <f>'Step 4'!B133/'Step 2'!B133</f>
        <v>4.0580807829146026E-2</v>
      </c>
      <c r="C133" s="9">
        <f>'Step 4'!C133/'Step 2'!C133</f>
        <v>4.0179971232474458E-2</v>
      </c>
      <c r="D133" s="9">
        <f>'Step 4'!D133/'Step 2'!D133</f>
        <v>3.9766738918607193E-2</v>
      </c>
      <c r="E133" s="9">
        <f>'Step 4'!E133/'Step 2'!E133</f>
        <v>3.9257162719102241E-2</v>
      </c>
      <c r="F133" s="9">
        <f>'Step 4'!F133/'Step 2'!F133</f>
        <v>3.8685544762717412E-2</v>
      </c>
      <c r="G133" s="9">
        <f>'Step 4'!G133/'Step 2'!G133</f>
        <v>3.8226504304384672E-2</v>
      </c>
      <c r="H133" s="9">
        <f>'Step 4'!H133/'Step 2'!H133</f>
        <v>3.7715490573602128E-2</v>
      </c>
      <c r="I133" s="9">
        <f>'Step 4'!I133/'Step 2'!I133</f>
        <v>3.7220316192246465E-2</v>
      </c>
      <c r="J133" s="9"/>
      <c r="L133" s="1">
        <f t="shared" si="24"/>
        <v>4.0999999999999996</v>
      </c>
      <c r="M133" s="1">
        <f t="shared" si="17"/>
        <v>4</v>
      </c>
      <c r="N133" s="1">
        <f t="shared" si="18"/>
        <v>4</v>
      </c>
      <c r="O133" s="1">
        <f t="shared" si="19"/>
        <v>3.9</v>
      </c>
      <c r="P133" s="1">
        <f t="shared" si="20"/>
        <v>3.9</v>
      </c>
      <c r="Q133" s="1">
        <f t="shared" si="21"/>
        <v>3.8</v>
      </c>
      <c r="R133" s="1">
        <f t="shared" si="22"/>
        <v>3.8</v>
      </c>
      <c r="S133" s="1">
        <f t="shared" si="23"/>
        <v>3.7</v>
      </c>
    </row>
    <row r="134" spans="1:19" x14ac:dyDescent="0.35">
      <c r="A134" s="4" t="str">
        <f>'Step 4'!A134</f>
        <v>Hopkinton town, NH</v>
      </c>
      <c r="B134" s="9">
        <f>'Step 4'!B134/'Step 2'!B134</f>
        <v>3.2369044095886354E-2</v>
      </c>
      <c r="C134" s="9">
        <f>'Step 4'!C134/'Step 2'!C134</f>
        <v>3.2034610691351023E-2</v>
      </c>
      <c r="D134" s="9">
        <f>'Step 4'!D134/'Step 2'!D134</f>
        <v>3.1713775478785643E-2</v>
      </c>
      <c r="E134" s="9">
        <f>'Step 4'!E134/'Step 2'!E134</f>
        <v>3.1223078248455459E-2</v>
      </c>
      <c r="F134" s="9">
        <f>'Step 4'!F134/'Step 2'!F134</f>
        <v>3.0766391930126705E-2</v>
      </c>
      <c r="G134" s="9">
        <f>'Step 4'!G134/'Step 2'!G134</f>
        <v>3.0411427026096789E-2</v>
      </c>
      <c r="H134" s="9">
        <f>'Step 4'!H134/'Step 2'!H134</f>
        <v>2.9921143783624437E-2</v>
      </c>
      <c r="I134" s="9">
        <f>'Step 4'!I134/'Step 2'!I134</f>
        <v>2.9487588696015126E-2</v>
      </c>
      <c r="J134" s="9"/>
      <c r="L134" s="1">
        <f t="shared" si="24"/>
        <v>3.2</v>
      </c>
      <c r="M134" s="1">
        <f t="shared" si="17"/>
        <v>3.2</v>
      </c>
      <c r="N134" s="1">
        <f t="shared" si="18"/>
        <v>3.2</v>
      </c>
      <c r="O134" s="1">
        <f t="shared" si="19"/>
        <v>3.1</v>
      </c>
      <c r="P134" s="1">
        <f t="shared" si="20"/>
        <v>3.1</v>
      </c>
      <c r="Q134" s="1">
        <f t="shared" si="21"/>
        <v>3</v>
      </c>
      <c r="R134" s="1">
        <f t="shared" si="22"/>
        <v>3</v>
      </c>
      <c r="S134" s="1">
        <f t="shared" si="23"/>
        <v>2.9</v>
      </c>
    </row>
    <row r="135" spans="1:19" x14ac:dyDescent="0.35">
      <c r="A135" s="4" t="str">
        <f>'Step 4'!A135</f>
        <v>Hudson town, NH</v>
      </c>
      <c r="B135" s="9">
        <f>'Step 4'!B135/'Step 2'!B135</f>
        <v>5.5925918421105954E-2</v>
      </c>
      <c r="C135" s="9">
        <f>'Step 4'!C135/'Step 2'!C135</f>
        <v>5.5290987676122595E-2</v>
      </c>
      <c r="D135" s="9">
        <f>'Step 4'!D135/'Step 2'!D135</f>
        <v>5.4680240720424475E-2</v>
      </c>
      <c r="E135" s="9">
        <f>'Step 4'!E135/'Step 2'!E135</f>
        <v>5.4037784774958325E-2</v>
      </c>
      <c r="F135" s="9">
        <f>'Step 4'!F135/'Step 2'!F135</f>
        <v>5.3436196903096617E-2</v>
      </c>
      <c r="G135" s="9">
        <f>'Step 4'!G135/'Step 2'!G135</f>
        <v>5.2862773241042438E-2</v>
      </c>
      <c r="H135" s="9">
        <f>'Step 4'!H135/'Step 2'!H135</f>
        <v>5.2346236185847363E-2</v>
      </c>
      <c r="I135" s="9">
        <f>'Step 4'!I135/'Step 2'!I135</f>
        <v>5.1752313134322311E-2</v>
      </c>
      <c r="J135" s="9"/>
      <c r="L135" s="1">
        <f t="shared" si="24"/>
        <v>5.6</v>
      </c>
      <c r="M135" s="1">
        <f t="shared" si="17"/>
        <v>5.5</v>
      </c>
      <c r="N135" s="1">
        <f t="shared" si="18"/>
        <v>5.5</v>
      </c>
      <c r="O135" s="1">
        <f t="shared" si="19"/>
        <v>5.4</v>
      </c>
      <c r="P135" s="1">
        <f t="shared" si="20"/>
        <v>5.3</v>
      </c>
      <c r="Q135" s="1">
        <f t="shared" si="21"/>
        <v>5.3</v>
      </c>
      <c r="R135" s="1">
        <f t="shared" si="22"/>
        <v>5.2</v>
      </c>
      <c r="S135" s="1">
        <f t="shared" si="23"/>
        <v>5.2</v>
      </c>
    </row>
    <row r="136" spans="1:19" x14ac:dyDescent="0.35">
      <c r="A136" s="4" t="str">
        <f>'Step 4'!A136</f>
        <v>Jackson town, NH</v>
      </c>
      <c r="B136" s="9">
        <f>'Step 4'!B136/'Step 2'!B136</f>
        <v>4.7979227816662903E-2</v>
      </c>
      <c r="C136" s="9">
        <f>'Step 4'!C136/'Step 2'!C136</f>
        <v>4.7758834819916447E-2</v>
      </c>
      <c r="D136" s="9">
        <f>'Step 4'!D136/'Step 2'!D136</f>
        <v>4.7758834819916447E-2</v>
      </c>
      <c r="E136" s="9">
        <f>'Step 4'!E136/'Step 2'!E136</f>
        <v>4.7962983861866607E-2</v>
      </c>
      <c r="F136" s="9">
        <f>'Step 4'!F136/'Step 2'!F136</f>
        <v>4.7549130336571044E-2</v>
      </c>
      <c r="G136" s="9">
        <f>'Step 4'!G136/'Step 2'!G136</f>
        <v>4.7775016941495371E-2</v>
      </c>
      <c r="H136" s="9">
        <f>'Step 4'!H136/'Step 2'!H136</f>
        <v>4.8232237659550432E-2</v>
      </c>
      <c r="I136" s="9">
        <f>'Step 4'!I136/'Step 2'!I136</f>
        <v>4.870056497175141E-2</v>
      </c>
      <c r="J136" s="9"/>
      <c r="L136" s="1">
        <f t="shared" si="24"/>
        <v>4.8</v>
      </c>
      <c r="M136" s="1">
        <f t="shared" si="17"/>
        <v>4.8</v>
      </c>
      <c r="N136" s="1">
        <f t="shared" si="18"/>
        <v>4.8</v>
      </c>
      <c r="O136" s="1">
        <f t="shared" si="19"/>
        <v>4.8</v>
      </c>
      <c r="P136" s="1">
        <f t="shared" si="20"/>
        <v>4.8</v>
      </c>
      <c r="Q136" s="1">
        <f t="shared" si="21"/>
        <v>4.8</v>
      </c>
      <c r="R136" s="1">
        <f t="shared" si="22"/>
        <v>4.8</v>
      </c>
      <c r="S136" s="1">
        <f t="shared" si="23"/>
        <v>4.9000000000000004</v>
      </c>
    </row>
    <row r="137" spans="1:19" x14ac:dyDescent="0.35">
      <c r="A137" s="4" t="str">
        <f>'Step 4'!A137</f>
        <v>Jaffrey town, NH</v>
      </c>
      <c r="B137" s="9">
        <f>'Step 4'!B137/'Step 2'!B137</f>
        <v>4.4502375312628191E-2</v>
      </c>
      <c r="C137" s="9">
        <f>'Step 4'!C137/'Step 2'!C137</f>
        <v>4.3925320330201807E-2</v>
      </c>
      <c r="D137" s="9">
        <f>'Step 4'!D137/'Step 2'!D137</f>
        <v>4.3309279991510588E-2</v>
      </c>
      <c r="E137" s="9">
        <f>'Step 4'!E137/'Step 2'!E137</f>
        <v>4.2838747361573899E-2</v>
      </c>
      <c r="F137" s="9">
        <f>'Step 4'!F137/'Step 2'!F137</f>
        <v>4.2172676782440008E-2</v>
      </c>
      <c r="G137" s="9">
        <f>'Step 4'!G137/'Step 2'!G137</f>
        <v>4.1687727792705312E-2</v>
      </c>
      <c r="H137" s="9">
        <f>'Step 4'!H137/'Step 2'!H137</f>
        <v>4.1017107102442919E-2</v>
      </c>
      <c r="I137" s="9">
        <f>'Step 4'!I137/'Step 2'!I137</f>
        <v>4.0576543933500291E-2</v>
      </c>
      <c r="J137" s="9"/>
      <c r="L137" s="1">
        <f t="shared" si="24"/>
        <v>4.5</v>
      </c>
      <c r="M137" s="1">
        <f t="shared" si="17"/>
        <v>4.4000000000000004</v>
      </c>
      <c r="N137" s="1">
        <f t="shared" si="18"/>
        <v>4.3</v>
      </c>
      <c r="O137" s="1">
        <f t="shared" si="19"/>
        <v>4.3</v>
      </c>
      <c r="P137" s="1">
        <f t="shared" si="20"/>
        <v>4.2</v>
      </c>
      <c r="Q137" s="1">
        <f t="shared" si="21"/>
        <v>4.2</v>
      </c>
      <c r="R137" s="1">
        <f t="shared" si="22"/>
        <v>4.0999999999999996</v>
      </c>
      <c r="S137" s="1">
        <f t="shared" si="23"/>
        <v>4.0999999999999996</v>
      </c>
    </row>
    <row r="138" spans="1:19" x14ac:dyDescent="0.35">
      <c r="A138" s="4" t="str">
        <f>'Step 4'!A138</f>
        <v>Jefferson town, NH</v>
      </c>
      <c r="B138" s="9">
        <f>'Step 4'!B138/'Step 2'!B138</f>
        <v>4.1116684266103487E-2</v>
      </c>
      <c r="C138" s="9">
        <f>'Step 4'!C138/'Step 2'!C138</f>
        <v>4.0483423590014528E-2</v>
      </c>
      <c r="D138" s="9">
        <f>'Step 4'!D138/'Step 2'!D138</f>
        <v>4.0097767208349851E-2</v>
      </c>
      <c r="E138" s="9">
        <f>'Step 4'!E138/'Step 2'!E138</f>
        <v>3.9706659619450316E-2</v>
      </c>
      <c r="F138" s="9">
        <f>'Step 4'!F138/'Step 2'!F138</f>
        <v>3.9132734003172923E-2</v>
      </c>
      <c r="G138" s="9">
        <f>'Step 4'!G138/'Step 2'!G138</f>
        <v>3.8974765490817811E-2</v>
      </c>
      <c r="H138" s="9">
        <f>'Step 4'!H138/'Step 2'!H138</f>
        <v>3.8565673908736713E-2</v>
      </c>
      <c r="I138" s="9">
        <f>'Step 4'!I138/'Step 2'!I138</f>
        <v>3.7998942638117893E-2</v>
      </c>
      <c r="J138" s="9"/>
      <c r="L138" s="1">
        <f t="shared" si="24"/>
        <v>4.0999999999999996</v>
      </c>
      <c r="M138" s="1">
        <f t="shared" si="17"/>
        <v>4</v>
      </c>
      <c r="N138" s="1">
        <f t="shared" si="18"/>
        <v>4</v>
      </c>
      <c r="O138" s="1">
        <f t="shared" si="19"/>
        <v>4</v>
      </c>
      <c r="P138" s="1">
        <f t="shared" si="20"/>
        <v>3.9</v>
      </c>
      <c r="Q138" s="1">
        <f t="shared" si="21"/>
        <v>3.9</v>
      </c>
      <c r="R138" s="1">
        <f t="shared" si="22"/>
        <v>3.9</v>
      </c>
      <c r="S138" s="1">
        <f t="shared" si="23"/>
        <v>3.8</v>
      </c>
    </row>
    <row r="139" spans="1:19" x14ac:dyDescent="0.35">
      <c r="A139" s="4" t="str">
        <f>'Step 4'!A139</f>
        <v>Keene city, NH</v>
      </c>
      <c r="B139" s="9">
        <f>'Step 4'!B139/'Step 2'!B139</f>
        <v>4.4443991742720554E-2</v>
      </c>
      <c r="C139" s="9">
        <f>'Step 4'!C139/'Step 2'!C139</f>
        <v>4.3935763446342084E-2</v>
      </c>
      <c r="D139" s="9">
        <f>'Step 4'!D139/'Step 2'!D139</f>
        <v>4.3398973884405494E-2</v>
      </c>
      <c r="E139" s="9">
        <f>'Step 4'!E139/'Step 2'!E139</f>
        <v>4.2705789801693927E-2</v>
      </c>
      <c r="F139" s="9">
        <f>'Step 4'!F139/'Step 2'!F139</f>
        <v>4.2270988140137848E-2</v>
      </c>
      <c r="G139" s="9">
        <f>'Step 4'!G139/'Step 2'!G139</f>
        <v>4.1850032554191653E-2</v>
      </c>
      <c r="H139" s="9">
        <f>'Step 4'!H139/'Step 2'!H139</f>
        <v>4.1283293390923133E-2</v>
      </c>
      <c r="I139" s="9">
        <f>'Step 4'!I139/'Step 2'!I139</f>
        <v>4.0832745284530396E-2</v>
      </c>
      <c r="J139" s="9"/>
      <c r="L139" s="1">
        <f t="shared" si="24"/>
        <v>4.4000000000000004</v>
      </c>
      <c r="M139" s="1">
        <f t="shared" si="17"/>
        <v>4.4000000000000004</v>
      </c>
      <c r="N139" s="1">
        <f t="shared" si="18"/>
        <v>4.3</v>
      </c>
      <c r="O139" s="1">
        <f t="shared" si="19"/>
        <v>4.3</v>
      </c>
      <c r="P139" s="1">
        <f t="shared" si="20"/>
        <v>4.2</v>
      </c>
      <c r="Q139" s="1">
        <f t="shared" si="21"/>
        <v>4.2</v>
      </c>
      <c r="R139" s="1">
        <f t="shared" si="22"/>
        <v>4.0999999999999996</v>
      </c>
      <c r="S139" s="1">
        <f t="shared" si="23"/>
        <v>4.0999999999999996</v>
      </c>
    </row>
    <row r="140" spans="1:19" x14ac:dyDescent="0.35">
      <c r="A140" s="4" t="str">
        <f>'Step 4'!A140</f>
        <v>Keene, NH Micropolitan NECTA</v>
      </c>
      <c r="B140" s="9">
        <f>'Step 4'!B140/'Step 2'!B140</f>
        <v>4.3566213572784625E-2</v>
      </c>
      <c r="C140" s="9">
        <f>'Step 4'!C140/'Step 2'!C140</f>
        <v>4.29715507917411E-2</v>
      </c>
      <c r="D140" s="9">
        <f>'Step 4'!D140/'Step 2'!D140</f>
        <v>4.2447057106411834E-2</v>
      </c>
      <c r="E140" s="9">
        <f>'Step 4'!E140/'Step 2'!E140</f>
        <v>4.1844549999543561E-2</v>
      </c>
      <c r="F140" s="9">
        <f>'Step 4'!F140/'Step 2'!F140</f>
        <v>4.1395035213786575E-2</v>
      </c>
      <c r="G140" s="9">
        <f>'Step 4'!G140/'Step 2'!G140</f>
        <v>4.0956722731300875E-2</v>
      </c>
      <c r="H140" s="9">
        <f>'Step 4'!H140/'Step 2'!H140</f>
        <v>4.0452456031097594E-2</v>
      </c>
      <c r="I140" s="9">
        <f>'Step 4'!I140/'Step 2'!I140</f>
        <v>3.9956938294464103E-2</v>
      </c>
      <c r="J140" s="9"/>
      <c r="L140" s="1">
        <f t="shared" si="24"/>
        <v>4.4000000000000004</v>
      </c>
      <c r="M140" s="1">
        <f t="shared" si="17"/>
        <v>4.3</v>
      </c>
      <c r="N140" s="1">
        <f t="shared" si="18"/>
        <v>4.2</v>
      </c>
      <c r="O140" s="1">
        <f t="shared" si="19"/>
        <v>4.2</v>
      </c>
      <c r="P140" s="1">
        <f t="shared" si="20"/>
        <v>4.0999999999999996</v>
      </c>
      <c r="Q140" s="1">
        <f t="shared" si="21"/>
        <v>4.0999999999999996</v>
      </c>
      <c r="R140" s="1">
        <f t="shared" si="22"/>
        <v>4</v>
      </c>
      <c r="S140" s="1">
        <f t="shared" si="23"/>
        <v>4</v>
      </c>
    </row>
    <row r="141" spans="1:19" x14ac:dyDescent="0.35">
      <c r="A141" s="4" t="str">
        <f>'Step 4'!A141</f>
        <v>Kensington town, NH</v>
      </c>
      <c r="B141" s="9">
        <f>'Step 4'!B141/'Step 2'!B141</f>
        <v>4.1060735671514116E-2</v>
      </c>
      <c r="C141" s="9">
        <f>'Step 4'!C141/'Step 2'!C141</f>
        <v>4.0716398291160041E-2</v>
      </c>
      <c r="D141" s="9">
        <f>'Step 4'!D141/'Step 2'!D141</f>
        <v>4.0152335926983813E-2</v>
      </c>
      <c r="E141" s="9">
        <f>'Step 4'!E141/'Step 2'!E141</f>
        <v>3.9455559199737616E-2</v>
      </c>
      <c r="F141" s="9">
        <f>'Step 4'!F141/'Step 2'!F141</f>
        <v>3.8716233936532916E-2</v>
      </c>
      <c r="G141" s="9">
        <f>'Step 4'!G141/'Step 2'!G141</f>
        <v>3.7880525608677128E-2</v>
      </c>
      <c r="H141" s="9">
        <f>'Step 4'!H141/'Step 2'!H141</f>
        <v>3.7231081567831295E-2</v>
      </c>
      <c r="I141" s="9">
        <f>'Step 4'!I141/'Step 2'!I141</f>
        <v>3.6713458329243151E-2</v>
      </c>
      <c r="J141" s="9"/>
      <c r="L141" s="1">
        <f t="shared" si="24"/>
        <v>4.0999999999999996</v>
      </c>
      <c r="M141" s="1">
        <f t="shared" si="17"/>
        <v>4.0999999999999996</v>
      </c>
      <c r="N141" s="1">
        <f t="shared" si="18"/>
        <v>4</v>
      </c>
      <c r="O141" s="1">
        <f t="shared" si="19"/>
        <v>3.9</v>
      </c>
      <c r="P141" s="1">
        <f t="shared" si="20"/>
        <v>3.9</v>
      </c>
      <c r="Q141" s="1">
        <f t="shared" si="21"/>
        <v>3.8</v>
      </c>
      <c r="R141" s="1">
        <f t="shared" si="22"/>
        <v>3.7</v>
      </c>
      <c r="S141" s="1">
        <f t="shared" si="23"/>
        <v>3.7</v>
      </c>
    </row>
    <row r="142" spans="1:19" x14ac:dyDescent="0.35">
      <c r="A142" s="4" t="str">
        <f>'Step 4'!A142</f>
        <v>Kingston town, NH</v>
      </c>
      <c r="B142" s="9">
        <f>'Step 4'!B142/'Step 2'!B142</f>
        <v>6.3844007222756377E-2</v>
      </c>
      <c r="C142" s="9">
        <f>'Step 4'!C142/'Step 2'!C142</f>
        <v>6.2767391431752917E-2</v>
      </c>
      <c r="D142" s="9">
        <f>'Step 4'!D142/'Step 2'!D142</f>
        <v>6.1783073804585982E-2</v>
      </c>
      <c r="E142" s="9">
        <f>'Step 4'!E142/'Step 2'!E142</f>
        <v>6.0866510538641685E-2</v>
      </c>
      <c r="F142" s="9">
        <f>'Step 4'!F142/'Step 2'!F142</f>
        <v>6.0074683648026969E-2</v>
      </c>
      <c r="G142" s="9">
        <f>'Step 4'!G142/'Step 2'!G142</f>
        <v>5.9470463666038774E-2</v>
      </c>
      <c r="H142" s="9">
        <f>'Step 4'!H142/'Step 2'!H142</f>
        <v>5.872859949480775E-2</v>
      </c>
      <c r="I142" s="9">
        <f>'Step 4'!I142/'Step 2'!I142</f>
        <v>5.8103653832667086E-2</v>
      </c>
      <c r="J142" s="9"/>
      <c r="L142" s="1">
        <f t="shared" si="24"/>
        <v>6.4</v>
      </c>
      <c r="M142" s="1">
        <f t="shared" si="17"/>
        <v>6.3</v>
      </c>
      <c r="N142" s="1">
        <f t="shared" si="18"/>
        <v>6.2</v>
      </c>
      <c r="O142" s="1">
        <f t="shared" si="19"/>
        <v>6.1</v>
      </c>
      <c r="P142" s="1">
        <f t="shared" si="20"/>
        <v>6</v>
      </c>
      <c r="Q142" s="1">
        <f t="shared" si="21"/>
        <v>5.9</v>
      </c>
      <c r="R142" s="1">
        <f t="shared" si="22"/>
        <v>5.9</v>
      </c>
      <c r="S142" s="1">
        <f t="shared" si="23"/>
        <v>5.8</v>
      </c>
    </row>
    <row r="143" spans="1:19" x14ac:dyDescent="0.35">
      <c r="A143" s="4" t="str">
        <f>'Step 4'!A143</f>
        <v>Laconia city, NH</v>
      </c>
      <c r="B143" s="9">
        <f>'Step 4'!B143/'Step 2'!B143</f>
        <v>4.8839413093961198E-2</v>
      </c>
      <c r="C143" s="9">
        <f>'Step 4'!C143/'Step 2'!C143</f>
        <v>4.8209287415754934E-2</v>
      </c>
      <c r="D143" s="9">
        <f>'Step 4'!D143/'Step 2'!D143</f>
        <v>4.7444513380916875E-2</v>
      </c>
      <c r="E143" s="9">
        <f>'Step 4'!E143/'Step 2'!E143</f>
        <v>4.6517207924303909E-2</v>
      </c>
      <c r="F143" s="9">
        <f>'Step 4'!F143/'Step 2'!F143</f>
        <v>4.5714792720288513E-2</v>
      </c>
      <c r="G143" s="9">
        <f>'Step 4'!G143/'Step 2'!G143</f>
        <v>4.5118594313949781E-2</v>
      </c>
      <c r="H143" s="9">
        <f>'Step 4'!H143/'Step 2'!H143</f>
        <v>4.4377182527235846E-2</v>
      </c>
      <c r="I143" s="9">
        <f>'Step 4'!I143/'Step 2'!I143</f>
        <v>4.3763630373047292E-2</v>
      </c>
      <c r="J143" s="9"/>
      <c r="L143" s="1">
        <f t="shared" si="24"/>
        <v>4.9000000000000004</v>
      </c>
      <c r="M143" s="1">
        <f t="shared" si="17"/>
        <v>4.8</v>
      </c>
      <c r="N143" s="1">
        <f t="shared" si="18"/>
        <v>4.7</v>
      </c>
      <c r="O143" s="1">
        <f t="shared" si="19"/>
        <v>4.7</v>
      </c>
      <c r="P143" s="1">
        <f t="shared" si="20"/>
        <v>4.5999999999999996</v>
      </c>
      <c r="Q143" s="1">
        <f t="shared" si="21"/>
        <v>4.5</v>
      </c>
      <c r="R143" s="1">
        <f t="shared" si="22"/>
        <v>4.4000000000000004</v>
      </c>
      <c r="S143" s="1">
        <f t="shared" si="23"/>
        <v>4.4000000000000004</v>
      </c>
    </row>
    <row r="144" spans="1:19" x14ac:dyDescent="0.35">
      <c r="A144" s="4" t="str">
        <f>'Step 4'!A144</f>
        <v>Laconia, NH Micropolitan NECTA</v>
      </c>
      <c r="B144" s="9">
        <f>'Step 4'!B144/'Step 2'!B144</f>
        <v>4.7008818342151676E-2</v>
      </c>
      <c r="C144" s="9">
        <f>'Step 4'!C144/'Step 2'!C144</f>
        <v>4.6372441359147198E-2</v>
      </c>
      <c r="D144" s="9">
        <f>'Step 4'!D144/'Step 2'!D144</f>
        <v>4.5628396967053612E-2</v>
      </c>
      <c r="E144" s="9">
        <f>'Step 4'!E144/'Step 2'!E144</f>
        <v>4.478107579151152E-2</v>
      </c>
      <c r="F144" s="9">
        <f>'Step 4'!F144/'Step 2'!F144</f>
        <v>4.4088488005909567E-2</v>
      </c>
      <c r="G144" s="9">
        <f>'Step 4'!G144/'Step 2'!G144</f>
        <v>4.349809885931559E-2</v>
      </c>
      <c r="H144" s="9">
        <f>'Step 4'!H144/'Step 2'!H144</f>
        <v>4.2826044634798152E-2</v>
      </c>
      <c r="I144" s="9">
        <f>'Step 4'!I144/'Step 2'!I144</f>
        <v>4.226229891325517E-2</v>
      </c>
      <c r="J144" s="9"/>
      <c r="L144" s="1">
        <f t="shared" si="24"/>
        <v>4.7</v>
      </c>
      <c r="M144" s="1">
        <f t="shared" si="17"/>
        <v>4.5999999999999996</v>
      </c>
      <c r="N144" s="1">
        <f t="shared" si="18"/>
        <v>4.5999999999999996</v>
      </c>
      <c r="O144" s="1">
        <f t="shared" si="19"/>
        <v>4.5</v>
      </c>
      <c r="P144" s="1">
        <f t="shared" si="20"/>
        <v>4.4000000000000004</v>
      </c>
      <c r="Q144" s="1">
        <f t="shared" si="21"/>
        <v>4.3</v>
      </c>
      <c r="R144" s="1">
        <f t="shared" si="22"/>
        <v>4.3</v>
      </c>
      <c r="S144" s="1">
        <f t="shared" si="23"/>
        <v>4.2</v>
      </c>
    </row>
    <row r="145" spans="1:19" x14ac:dyDescent="0.35">
      <c r="A145" s="4" t="str">
        <f>'Step 4'!A145</f>
        <v>Lancaster town, NH</v>
      </c>
      <c r="B145" s="9">
        <f>'Step 4'!B145/'Step 2'!B145</f>
        <v>4.0964697658161485E-2</v>
      </c>
      <c r="C145" s="9">
        <f>'Step 4'!C145/'Step 2'!C145</f>
        <v>4.0272369004034234E-2</v>
      </c>
      <c r="D145" s="9">
        <f>'Step 4'!D145/'Step 2'!D145</f>
        <v>3.9834876507218321E-2</v>
      </c>
      <c r="E145" s="9">
        <f>'Step 4'!E145/'Step 2'!E145</f>
        <v>3.9304875204105437E-2</v>
      </c>
      <c r="F145" s="9">
        <f>'Step 4'!F145/'Step 2'!F145</f>
        <v>3.8764936519790891E-2</v>
      </c>
      <c r="G145" s="9">
        <f>'Step 4'!G145/'Step 2'!G145</f>
        <v>3.8576359735049914E-2</v>
      </c>
      <c r="H145" s="9">
        <f>'Step 4'!H145/'Step 2'!H145</f>
        <v>3.8193391936950594E-2</v>
      </c>
      <c r="I145" s="9">
        <f>'Step 4'!I145/'Step 2'!I145</f>
        <v>3.7770623366927956E-2</v>
      </c>
      <c r="J145" s="9"/>
      <c r="L145" s="1">
        <f t="shared" si="24"/>
        <v>4.0999999999999996</v>
      </c>
      <c r="M145" s="1">
        <f t="shared" si="17"/>
        <v>4</v>
      </c>
      <c r="N145" s="1">
        <f t="shared" si="18"/>
        <v>4</v>
      </c>
      <c r="O145" s="1">
        <f t="shared" si="19"/>
        <v>3.9</v>
      </c>
      <c r="P145" s="1">
        <f t="shared" si="20"/>
        <v>3.9</v>
      </c>
      <c r="Q145" s="1">
        <f t="shared" si="21"/>
        <v>3.9</v>
      </c>
      <c r="R145" s="1">
        <f t="shared" si="22"/>
        <v>3.8</v>
      </c>
      <c r="S145" s="1">
        <f t="shared" si="23"/>
        <v>3.8</v>
      </c>
    </row>
    <row r="146" spans="1:19" x14ac:dyDescent="0.35">
      <c r="A146" s="4" t="str">
        <f>'Step 4'!A146</f>
        <v>Landaff town, NH</v>
      </c>
      <c r="B146" s="9">
        <f>'Step 4'!B146/'Step 2'!B146</f>
        <v>4.1941564561734215E-2</v>
      </c>
      <c r="C146" s="9">
        <f>'Step 4'!C146/'Step 2'!C146</f>
        <v>4.1496384784658912E-2</v>
      </c>
      <c r="D146" s="9">
        <f>'Step 4'!D146/'Step 2'!D146</f>
        <v>4.0729674477119046E-2</v>
      </c>
      <c r="E146" s="9">
        <f>'Step 4'!E146/'Step 2'!E146</f>
        <v>4.0264234035860332E-2</v>
      </c>
      <c r="F146" s="9">
        <f>'Step 4'!F146/'Step 2'!F146</f>
        <v>3.9502675480012593E-2</v>
      </c>
      <c r="G146" s="9">
        <f>'Step 4'!G146/'Step 2'!G146</f>
        <v>3.9175582127123978E-2</v>
      </c>
      <c r="H146" s="9">
        <f>'Step 4'!H146/'Step 2'!H146</f>
        <v>3.8394964594807242E-2</v>
      </c>
      <c r="I146" s="9">
        <f>'Step 4'!I146/'Step 2'!I146</f>
        <v>3.7637795275590552E-2</v>
      </c>
      <c r="J146" s="9"/>
      <c r="L146" s="1">
        <f t="shared" si="24"/>
        <v>4.2</v>
      </c>
      <c r="M146" s="1">
        <f t="shared" si="17"/>
        <v>4.0999999999999996</v>
      </c>
      <c r="N146" s="1">
        <f t="shared" si="18"/>
        <v>4.0999999999999996</v>
      </c>
      <c r="O146" s="1">
        <f t="shared" si="19"/>
        <v>4</v>
      </c>
      <c r="P146" s="1">
        <f t="shared" si="20"/>
        <v>4</v>
      </c>
      <c r="Q146" s="1">
        <f t="shared" si="21"/>
        <v>3.9</v>
      </c>
      <c r="R146" s="1">
        <f t="shared" si="22"/>
        <v>3.8</v>
      </c>
      <c r="S146" s="1">
        <f t="shared" si="23"/>
        <v>3.8</v>
      </c>
    </row>
    <row r="147" spans="1:19" x14ac:dyDescent="0.35">
      <c r="A147" s="4" t="str">
        <f>'Step 4'!A147</f>
        <v>Langdon town, NH</v>
      </c>
      <c r="B147" s="9">
        <f>'Step 4'!B147/'Step 2'!B147</f>
        <v>4.3296876761754428E-2</v>
      </c>
      <c r="C147" s="9">
        <f>'Step 4'!C147/'Step 2'!C147</f>
        <v>4.3463573921855646E-2</v>
      </c>
      <c r="D147" s="9">
        <f>'Step 4'!D147/'Step 2'!D147</f>
        <v>4.350758853288364E-2</v>
      </c>
      <c r="E147" s="9">
        <f>'Step 4'!E147/'Step 2'!E147</f>
        <v>4.3126684636118601E-2</v>
      </c>
      <c r="F147" s="9">
        <f>'Step 4'!F147/'Step 2'!F147</f>
        <v>4.2663073986751995E-2</v>
      </c>
      <c r="G147" s="9">
        <f>'Step 4'!G147/'Step 2'!G147</f>
        <v>4.2180839129459274E-2</v>
      </c>
      <c r="H147" s="9">
        <f>'Step 4'!H147/'Step 2'!H147</f>
        <v>4.1811456114785338E-2</v>
      </c>
      <c r="I147" s="9">
        <f>'Step 4'!I147/'Step 2'!I147</f>
        <v>4.1428731385063262E-2</v>
      </c>
      <c r="J147" s="9"/>
      <c r="L147" s="1">
        <f t="shared" si="24"/>
        <v>4.3</v>
      </c>
      <c r="M147" s="1">
        <f t="shared" si="17"/>
        <v>4.3</v>
      </c>
      <c r="N147" s="1">
        <f t="shared" si="18"/>
        <v>4.4000000000000004</v>
      </c>
      <c r="O147" s="1">
        <f t="shared" si="19"/>
        <v>4.3</v>
      </c>
      <c r="P147" s="1">
        <f t="shared" si="20"/>
        <v>4.3</v>
      </c>
      <c r="Q147" s="1">
        <f t="shared" si="21"/>
        <v>4.2</v>
      </c>
      <c r="R147" s="1">
        <f t="shared" si="22"/>
        <v>4.2</v>
      </c>
      <c r="S147" s="1">
        <f t="shared" si="23"/>
        <v>4.0999999999999996</v>
      </c>
    </row>
    <row r="148" spans="1:19" x14ac:dyDescent="0.35">
      <c r="A148" s="4" t="str">
        <f>'Step 4'!A148</f>
        <v>Lawrence-Methuen Town-Salem, MA-NH NECTA Division, NH part</v>
      </c>
      <c r="B148" s="9">
        <f>'Step 4'!B148/'Step 2'!B148</f>
        <v>5.9130999071600444E-2</v>
      </c>
      <c r="C148" s="9">
        <f>'Step 4'!C148/'Step 2'!C148</f>
        <v>5.8337970472277803E-2</v>
      </c>
      <c r="D148" s="9">
        <f>'Step 4'!D148/'Step 2'!D148</f>
        <v>5.7623893145490566E-2</v>
      </c>
      <c r="E148" s="9">
        <f>'Step 4'!E148/'Step 2'!E148</f>
        <v>5.6778363747778955E-2</v>
      </c>
      <c r="F148" s="9">
        <f>'Step 4'!F148/'Step 2'!F148</f>
        <v>5.5954659103542734E-2</v>
      </c>
      <c r="G148" s="9">
        <f>'Step 4'!G148/'Step 2'!G148</f>
        <v>5.5266400081347145E-2</v>
      </c>
      <c r="H148" s="9">
        <f>'Step 4'!H148/'Step 2'!H148</f>
        <v>5.4596458390938248E-2</v>
      </c>
      <c r="I148" s="9">
        <f>'Step 4'!I148/'Step 2'!I148</f>
        <v>5.3952688659637982E-2</v>
      </c>
      <c r="J148" s="9"/>
      <c r="L148" s="1">
        <f t="shared" si="24"/>
        <v>5.9</v>
      </c>
      <c r="M148" s="1">
        <f t="shared" si="17"/>
        <v>5.8</v>
      </c>
      <c r="N148" s="1">
        <f t="shared" si="18"/>
        <v>5.8</v>
      </c>
      <c r="O148" s="1">
        <f t="shared" si="19"/>
        <v>5.7</v>
      </c>
      <c r="P148" s="1">
        <f t="shared" si="20"/>
        <v>5.6</v>
      </c>
      <c r="Q148" s="1">
        <f t="shared" si="21"/>
        <v>5.5</v>
      </c>
      <c r="R148" s="1">
        <f t="shared" si="22"/>
        <v>5.5</v>
      </c>
      <c r="S148" s="1">
        <f t="shared" si="23"/>
        <v>5.4</v>
      </c>
    </row>
    <row r="149" spans="1:19" x14ac:dyDescent="0.35">
      <c r="A149" s="4" t="str">
        <f>'Step 4'!A149</f>
        <v>Lebanon city, NH</v>
      </c>
      <c r="B149" s="9">
        <f>'Step 4'!B149/'Step 2'!B149</f>
        <v>3.0681046426339953E-2</v>
      </c>
      <c r="C149" s="9">
        <f>'Step 4'!C149/'Step 2'!C149</f>
        <v>3.0294624743692246E-2</v>
      </c>
      <c r="D149" s="9">
        <f>'Step 4'!D149/'Step 2'!D149</f>
        <v>2.9924481490347994E-2</v>
      </c>
      <c r="E149" s="9">
        <f>'Step 4'!E149/'Step 2'!E149</f>
        <v>2.9473386337539931E-2</v>
      </c>
      <c r="F149" s="9">
        <f>'Step 4'!F149/'Step 2'!F149</f>
        <v>2.9067552120189428E-2</v>
      </c>
      <c r="G149" s="9">
        <f>'Step 4'!G149/'Step 2'!G149</f>
        <v>2.8733379071514915E-2</v>
      </c>
      <c r="H149" s="9">
        <f>'Step 4'!H149/'Step 2'!H149</f>
        <v>2.8242187925457178E-2</v>
      </c>
      <c r="I149" s="9">
        <f>'Step 4'!I149/'Step 2'!I149</f>
        <v>2.7722534911977681E-2</v>
      </c>
      <c r="J149" s="9"/>
      <c r="L149" s="1">
        <f t="shared" si="24"/>
        <v>3.1</v>
      </c>
      <c r="M149" s="1">
        <f t="shared" si="17"/>
        <v>3</v>
      </c>
      <c r="N149" s="1">
        <f t="shared" si="18"/>
        <v>3</v>
      </c>
      <c r="O149" s="1">
        <f t="shared" si="19"/>
        <v>2.9</v>
      </c>
      <c r="P149" s="1">
        <f t="shared" si="20"/>
        <v>2.9</v>
      </c>
      <c r="Q149" s="1">
        <f t="shared" si="21"/>
        <v>2.9</v>
      </c>
      <c r="R149" s="1">
        <f t="shared" si="22"/>
        <v>2.8</v>
      </c>
      <c r="S149" s="1">
        <f t="shared" si="23"/>
        <v>2.8</v>
      </c>
    </row>
    <row r="150" spans="1:19" x14ac:dyDescent="0.35">
      <c r="A150" s="4" t="str">
        <f>'Step 4'!A150</f>
        <v>Lebanon, NH-VT Micropolitan NECTA</v>
      </c>
      <c r="B150" s="9">
        <f>'Step 4'!B150/'Step 2'!B150</f>
        <v>3.4273652347346653E-2</v>
      </c>
      <c r="C150" s="9">
        <f>'Step 4'!C150/'Step 2'!C150</f>
        <v>3.4001710085467575E-2</v>
      </c>
      <c r="D150" s="9">
        <f>'Step 4'!D150/'Step 2'!D150</f>
        <v>3.3692459993130919E-2</v>
      </c>
      <c r="E150" s="9">
        <f>'Step 4'!E150/'Step 2'!E150</f>
        <v>3.3278787483427219E-2</v>
      </c>
      <c r="F150" s="9">
        <f>'Step 4'!F150/'Step 2'!F150</f>
        <v>3.295884901928875E-2</v>
      </c>
      <c r="G150" s="9">
        <f>'Step 4'!G150/'Step 2'!G150</f>
        <v>3.2679257503716898E-2</v>
      </c>
      <c r="H150" s="9">
        <f>'Step 4'!H150/'Step 2'!H150</f>
        <v>3.2286836190122035E-2</v>
      </c>
      <c r="I150" s="9">
        <f>'Step 4'!I150/'Step 2'!I150</f>
        <v>3.196238094360826E-2</v>
      </c>
      <c r="J150" s="9"/>
      <c r="L150" s="1">
        <f t="shared" si="24"/>
        <v>3.4</v>
      </c>
      <c r="M150" s="1">
        <f t="shared" si="17"/>
        <v>3.4</v>
      </c>
      <c r="N150" s="1">
        <f t="shared" si="18"/>
        <v>3.4</v>
      </c>
      <c r="O150" s="1">
        <f t="shared" si="19"/>
        <v>3.3</v>
      </c>
      <c r="P150" s="1">
        <f t="shared" si="20"/>
        <v>3.3</v>
      </c>
      <c r="Q150" s="1">
        <f t="shared" si="21"/>
        <v>3.3</v>
      </c>
      <c r="R150" s="1">
        <f t="shared" si="22"/>
        <v>3.2</v>
      </c>
      <c r="S150" s="1">
        <f t="shared" si="23"/>
        <v>3.2</v>
      </c>
    </row>
    <row r="151" spans="1:19" x14ac:dyDescent="0.35">
      <c r="A151" s="4" t="str">
        <f>'Step 4'!A151</f>
        <v>Lebanon, NH-VT Micropolitan NECTA, NH part</v>
      </c>
      <c r="B151" s="9">
        <f>'Step 4'!B151/'Step 2'!B151</f>
        <v>3.4625528033952212E-2</v>
      </c>
      <c r="C151" s="9">
        <f>'Step 4'!C151/'Step 2'!C151</f>
        <v>3.4265458842063806E-2</v>
      </c>
      <c r="D151" s="9">
        <f>'Step 4'!D151/'Step 2'!D151</f>
        <v>3.3926552089068529E-2</v>
      </c>
      <c r="E151" s="9">
        <f>'Step 4'!E151/'Step 2'!E151</f>
        <v>3.3446332527609507E-2</v>
      </c>
      <c r="F151" s="9">
        <f>'Step 4'!F151/'Step 2'!F151</f>
        <v>3.3067923569904248E-2</v>
      </c>
      <c r="G151" s="9">
        <f>'Step 4'!G151/'Step 2'!G151</f>
        <v>3.2721411862522226E-2</v>
      </c>
      <c r="H151" s="9">
        <f>'Step 4'!H151/'Step 2'!H151</f>
        <v>3.2241778692906217E-2</v>
      </c>
      <c r="I151" s="9">
        <f>'Step 4'!I151/'Step 2'!I151</f>
        <v>3.1820515063537044E-2</v>
      </c>
      <c r="J151" s="9"/>
      <c r="L151" s="1">
        <f t="shared" si="24"/>
        <v>3.5</v>
      </c>
      <c r="M151" s="1">
        <f t="shared" si="17"/>
        <v>3.4</v>
      </c>
      <c r="N151" s="1">
        <f t="shared" si="18"/>
        <v>3.4</v>
      </c>
      <c r="O151" s="1">
        <f t="shared" si="19"/>
        <v>3.3</v>
      </c>
      <c r="P151" s="1">
        <f t="shared" si="20"/>
        <v>3.3</v>
      </c>
      <c r="Q151" s="1">
        <f t="shared" si="21"/>
        <v>3.3</v>
      </c>
      <c r="R151" s="1">
        <f t="shared" si="22"/>
        <v>3.2</v>
      </c>
      <c r="S151" s="1">
        <f t="shared" si="23"/>
        <v>3.2</v>
      </c>
    </row>
    <row r="152" spans="1:19" x14ac:dyDescent="0.35">
      <c r="A152" s="4" t="str">
        <f>'Step 4'!A152</f>
        <v>Lee town, NH</v>
      </c>
      <c r="B152" s="9">
        <f>'Step 4'!B152/'Step 2'!B152</f>
        <v>3.4842135961075042E-2</v>
      </c>
      <c r="C152" s="9">
        <f>'Step 4'!C152/'Step 2'!C152</f>
        <v>3.4529285495246857E-2</v>
      </c>
      <c r="D152" s="9">
        <f>'Step 4'!D152/'Step 2'!D152</f>
        <v>3.4299539099943342E-2</v>
      </c>
      <c r="E152" s="9">
        <f>'Step 4'!E152/'Step 2'!E152</f>
        <v>3.3940802348336595E-2</v>
      </c>
      <c r="F152" s="9">
        <f>'Step 4'!F152/'Step 2'!F152</f>
        <v>3.3604716880260281E-2</v>
      </c>
      <c r="G152" s="9">
        <f>'Step 4'!G152/'Step 2'!G152</f>
        <v>3.3217370075376118E-2</v>
      </c>
      <c r="H152" s="9">
        <f>'Step 4'!H152/'Step 2'!H152</f>
        <v>3.2728658536585367E-2</v>
      </c>
      <c r="I152" s="9">
        <f>'Step 4'!I152/'Step 2'!I152</f>
        <v>3.2272311909838564E-2</v>
      </c>
      <c r="J152" s="9"/>
      <c r="L152" s="1">
        <f t="shared" si="24"/>
        <v>3.5</v>
      </c>
      <c r="M152" s="1">
        <f t="shared" si="17"/>
        <v>3.5</v>
      </c>
      <c r="N152" s="1">
        <f t="shared" si="18"/>
        <v>3.4</v>
      </c>
      <c r="O152" s="1">
        <f t="shared" si="19"/>
        <v>3.4</v>
      </c>
      <c r="P152" s="1">
        <f t="shared" si="20"/>
        <v>3.4</v>
      </c>
      <c r="Q152" s="1">
        <f t="shared" si="21"/>
        <v>3.3</v>
      </c>
      <c r="R152" s="1">
        <f t="shared" si="22"/>
        <v>3.3</v>
      </c>
      <c r="S152" s="1">
        <f t="shared" si="23"/>
        <v>3.2</v>
      </c>
    </row>
    <row r="153" spans="1:19" x14ac:dyDescent="0.35">
      <c r="A153" s="4" t="str">
        <f>'Step 4'!A153</f>
        <v>Lempster town, NH</v>
      </c>
      <c r="B153" s="9">
        <f>'Step 4'!B153/'Step 2'!B153</f>
        <v>4.5428697794907436E-2</v>
      </c>
      <c r="C153" s="9">
        <f>'Step 4'!C153/'Step 2'!C153</f>
        <v>4.487989886219975E-2</v>
      </c>
      <c r="D153" s="9">
        <f>'Step 4'!D153/'Step 2'!D153</f>
        <v>4.409717828672656E-2</v>
      </c>
      <c r="E153" s="9">
        <f>'Step 4'!E153/'Step 2'!E153</f>
        <v>4.3324043577400558E-2</v>
      </c>
      <c r="F153" s="9">
        <f>'Step 4'!F153/'Step 2'!F153</f>
        <v>4.2549143944197843E-2</v>
      </c>
      <c r="G153" s="9">
        <f>'Step 4'!G153/'Step 2'!G153</f>
        <v>4.2129306516084007E-2</v>
      </c>
      <c r="H153" s="9">
        <f>'Step 4'!H153/'Step 2'!H153</f>
        <v>4.177247333671915E-2</v>
      </c>
      <c r="I153" s="9">
        <f>'Step 4'!I153/'Step 2'!I153</f>
        <v>4.1611079346928405E-2</v>
      </c>
      <c r="J153" s="9"/>
      <c r="L153" s="1">
        <f t="shared" si="24"/>
        <v>4.5</v>
      </c>
      <c r="M153" s="1">
        <f t="shared" si="17"/>
        <v>4.5</v>
      </c>
      <c r="N153" s="1">
        <f t="shared" si="18"/>
        <v>4.4000000000000004</v>
      </c>
      <c r="O153" s="1">
        <f t="shared" si="19"/>
        <v>4.3</v>
      </c>
      <c r="P153" s="1">
        <f t="shared" si="20"/>
        <v>4.3</v>
      </c>
      <c r="Q153" s="1">
        <f t="shared" si="21"/>
        <v>4.2</v>
      </c>
      <c r="R153" s="1">
        <f t="shared" si="22"/>
        <v>4.2</v>
      </c>
      <c r="S153" s="1">
        <f t="shared" si="23"/>
        <v>4.2</v>
      </c>
    </row>
    <row r="154" spans="1:19" x14ac:dyDescent="0.35">
      <c r="A154" s="4" t="str">
        <f>'Step 4'!A154</f>
        <v>Lincoln town, NH</v>
      </c>
      <c r="B154" s="9">
        <f>'Step 4'!B154/'Step 2'!B154</f>
        <v>5.4625606951188344E-2</v>
      </c>
      <c r="C154" s="9">
        <f>'Step 4'!C154/'Step 2'!C154</f>
        <v>5.3587415270494945E-2</v>
      </c>
      <c r="D154" s="9">
        <f>'Step 4'!D154/'Step 2'!D154</f>
        <v>5.2907683449555369E-2</v>
      </c>
      <c r="E154" s="9">
        <f>'Step 4'!E154/'Step 2'!E154</f>
        <v>5.1718619983357868E-2</v>
      </c>
      <c r="F154" s="9">
        <f>'Step 4'!F154/'Step 2'!F154</f>
        <v>5.0855056683532955E-2</v>
      </c>
      <c r="G154" s="9">
        <f>'Step 4'!G154/'Step 2'!G154</f>
        <v>5.0937480002559675E-2</v>
      </c>
      <c r="H154" s="9">
        <f>'Step 4'!H154/'Step 2'!H154</f>
        <v>5.0294343486050677E-2</v>
      </c>
      <c r="I154" s="9">
        <f>'Step 4'!I154/'Step 2'!I154</f>
        <v>4.9779256510333353E-2</v>
      </c>
      <c r="J154" s="9"/>
      <c r="L154" s="1">
        <f t="shared" si="24"/>
        <v>5.5</v>
      </c>
      <c r="M154" s="1">
        <f t="shared" si="17"/>
        <v>5.4</v>
      </c>
      <c r="N154" s="1">
        <f t="shared" si="18"/>
        <v>5.3</v>
      </c>
      <c r="O154" s="1">
        <f t="shared" si="19"/>
        <v>5.2</v>
      </c>
      <c r="P154" s="1">
        <f t="shared" si="20"/>
        <v>5.0999999999999996</v>
      </c>
      <c r="Q154" s="1">
        <f t="shared" si="21"/>
        <v>5.0999999999999996</v>
      </c>
      <c r="R154" s="1">
        <f t="shared" si="22"/>
        <v>5</v>
      </c>
      <c r="S154" s="1">
        <f t="shared" si="23"/>
        <v>5</v>
      </c>
    </row>
    <row r="155" spans="1:19" x14ac:dyDescent="0.35">
      <c r="A155" s="4" t="str">
        <f>'Step 4'!A155</f>
        <v>Lisbon town, NH</v>
      </c>
      <c r="B155" s="9">
        <f>'Step 4'!B155/'Step 2'!B155</f>
        <v>4.1701790053056971E-2</v>
      </c>
      <c r="C155" s="9">
        <f>'Step 4'!C155/'Step 2'!C155</f>
        <v>4.0911573407477288E-2</v>
      </c>
      <c r="D155" s="9">
        <f>'Step 4'!D155/'Step 2'!D155</f>
        <v>4.002585521081941E-2</v>
      </c>
      <c r="E155" s="9">
        <f>'Step 4'!E155/'Step 2'!E155</f>
        <v>3.9225446761909505E-2</v>
      </c>
      <c r="F155" s="9">
        <f>'Step 4'!F155/'Step 2'!F155</f>
        <v>3.8708713196831564E-2</v>
      </c>
      <c r="G155" s="9">
        <f>'Step 4'!G155/'Step 2'!G155</f>
        <v>3.8183540202382731E-2</v>
      </c>
      <c r="H155" s="9">
        <f>'Step 4'!H155/'Step 2'!H155</f>
        <v>3.7796060832710046E-2</v>
      </c>
      <c r="I155" s="9">
        <f>'Step 4'!I155/'Step 2'!I155</f>
        <v>3.7853473642212358E-2</v>
      </c>
      <c r="J155" s="9"/>
      <c r="L155" s="1">
        <f t="shared" si="24"/>
        <v>4.2</v>
      </c>
      <c r="M155" s="1">
        <f t="shared" si="17"/>
        <v>4.0999999999999996</v>
      </c>
      <c r="N155" s="1">
        <f t="shared" si="18"/>
        <v>4</v>
      </c>
      <c r="O155" s="1">
        <f t="shared" si="19"/>
        <v>3.9</v>
      </c>
      <c r="P155" s="1">
        <f t="shared" si="20"/>
        <v>3.9</v>
      </c>
      <c r="Q155" s="1">
        <f t="shared" si="21"/>
        <v>3.8</v>
      </c>
      <c r="R155" s="1">
        <f t="shared" si="22"/>
        <v>3.8</v>
      </c>
      <c r="S155" s="1">
        <f t="shared" si="23"/>
        <v>3.8</v>
      </c>
    </row>
    <row r="156" spans="1:19" x14ac:dyDescent="0.35">
      <c r="A156" s="4" t="str">
        <f>'Step 4'!A156</f>
        <v>Litchfield town, NH</v>
      </c>
      <c r="B156" s="9">
        <f>'Step 4'!B156/'Step 2'!B156</f>
        <v>5.1800016401060599E-2</v>
      </c>
      <c r="C156" s="9">
        <f>'Step 4'!C156/'Step 2'!C156</f>
        <v>5.1250979463163072E-2</v>
      </c>
      <c r="D156" s="9">
        <f>'Step 4'!D156/'Step 2'!D156</f>
        <v>5.0625876865331702E-2</v>
      </c>
      <c r="E156" s="9">
        <f>'Step 4'!E156/'Step 2'!E156</f>
        <v>4.9916199081833416E-2</v>
      </c>
      <c r="F156" s="9">
        <f>'Step 4'!F156/'Step 2'!F156</f>
        <v>4.9371584699453554E-2</v>
      </c>
      <c r="G156" s="9">
        <f>'Step 4'!G156/'Step 2'!G156</f>
        <v>4.8770047631624486E-2</v>
      </c>
      <c r="H156" s="9">
        <f>'Step 4'!H156/'Step 2'!H156</f>
        <v>4.8265940689617495E-2</v>
      </c>
      <c r="I156" s="9">
        <f>'Step 4'!I156/'Step 2'!I156</f>
        <v>4.7847020596881798E-2</v>
      </c>
      <c r="J156" s="9"/>
      <c r="L156" s="1">
        <f t="shared" si="24"/>
        <v>5.2</v>
      </c>
      <c r="M156" s="1">
        <f t="shared" si="17"/>
        <v>5.0999999999999996</v>
      </c>
      <c r="N156" s="1">
        <f t="shared" si="18"/>
        <v>5.0999999999999996</v>
      </c>
      <c r="O156" s="1">
        <f t="shared" si="19"/>
        <v>5</v>
      </c>
      <c r="P156" s="1">
        <f t="shared" si="20"/>
        <v>4.9000000000000004</v>
      </c>
      <c r="Q156" s="1">
        <f t="shared" si="21"/>
        <v>4.9000000000000004</v>
      </c>
      <c r="R156" s="1">
        <f t="shared" si="22"/>
        <v>4.8</v>
      </c>
      <c r="S156" s="1">
        <f t="shared" si="23"/>
        <v>4.8</v>
      </c>
    </row>
    <row r="157" spans="1:19" x14ac:dyDescent="0.35">
      <c r="A157" s="4" t="str">
        <f>'Step 4'!A157</f>
        <v>Littleton town, NH</v>
      </c>
      <c r="B157" s="9">
        <f>'Step 4'!B157/'Step 2'!B157</f>
        <v>3.9372762911198227E-2</v>
      </c>
      <c r="C157" s="9">
        <f>'Step 4'!C157/'Step 2'!C157</f>
        <v>3.8775965462490319E-2</v>
      </c>
      <c r="D157" s="9">
        <f>'Step 4'!D157/'Step 2'!D157</f>
        <v>3.8494361075006235E-2</v>
      </c>
      <c r="E157" s="9">
        <f>'Step 4'!E157/'Step 2'!E157</f>
        <v>3.8017419176858504E-2</v>
      </c>
      <c r="F157" s="9">
        <f>'Step 4'!F157/'Step 2'!F157</f>
        <v>3.7524981592510782E-2</v>
      </c>
      <c r="G157" s="9">
        <f>'Step 4'!G157/'Step 2'!G157</f>
        <v>3.7092085706393781E-2</v>
      </c>
      <c r="H157" s="9">
        <f>'Step 4'!H157/'Step 2'!H157</f>
        <v>3.6560328490208467E-2</v>
      </c>
      <c r="I157" s="9">
        <f>'Step 4'!I157/'Step 2'!I157</f>
        <v>3.605158129058602E-2</v>
      </c>
      <c r="J157" s="9"/>
      <c r="L157" s="1">
        <f t="shared" si="24"/>
        <v>3.9</v>
      </c>
      <c r="M157" s="1">
        <f t="shared" si="17"/>
        <v>3.9</v>
      </c>
      <c r="N157" s="1">
        <f t="shared" si="18"/>
        <v>3.8</v>
      </c>
      <c r="O157" s="1">
        <f t="shared" si="19"/>
        <v>3.8</v>
      </c>
      <c r="P157" s="1">
        <f t="shared" si="20"/>
        <v>3.8</v>
      </c>
      <c r="Q157" s="1">
        <f t="shared" si="21"/>
        <v>3.7</v>
      </c>
      <c r="R157" s="1">
        <f t="shared" si="22"/>
        <v>3.7</v>
      </c>
      <c r="S157" s="1">
        <f t="shared" si="23"/>
        <v>3.6</v>
      </c>
    </row>
    <row r="158" spans="1:19" x14ac:dyDescent="0.35">
      <c r="A158" s="4" t="str">
        <f>'Step 4'!A158</f>
        <v>Littleton, NH-VT LMA</v>
      </c>
      <c r="B158" s="9">
        <f>'Step 4'!B158/'Step 2'!B158</f>
        <v>4.4245555779063452E-2</v>
      </c>
      <c r="C158" s="9">
        <f>'Step 4'!C158/'Step 2'!C158</f>
        <v>4.3846736204576041E-2</v>
      </c>
      <c r="D158" s="9">
        <f>'Step 4'!D158/'Step 2'!D158</f>
        <v>4.3486624586714755E-2</v>
      </c>
      <c r="E158" s="9">
        <f>'Step 4'!E158/'Step 2'!E158</f>
        <v>4.30442169200006E-2</v>
      </c>
      <c r="F158" s="9">
        <f>'Step 4'!F158/'Step 2'!F158</f>
        <v>4.2612533735298629E-2</v>
      </c>
      <c r="G158" s="9">
        <f>'Step 4'!G158/'Step 2'!G158</f>
        <v>4.2288991322557742E-2</v>
      </c>
      <c r="H158" s="9">
        <f>'Step 4'!H158/'Step 2'!H158</f>
        <v>4.1911067639756223E-2</v>
      </c>
      <c r="I158" s="9">
        <f>'Step 4'!I158/'Step 2'!I158</f>
        <v>4.1546708426188038E-2</v>
      </c>
      <c r="J158" s="9"/>
      <c r="L158" s="1">
        <f t="shared" si="24"/>
        <v>4.4000000000000004</v>
      </c>
      <c r="M158" s="1">
        <f t="shared" si="17"/>
        <v>4.4000000000000004</v>
      </c>
      <c r="N158" s="1">
        <f t="shared" si="18"/>
        <v>4.3</v>
      </c>
      <c r="O158" s="1">
        <f t="shared" si="19"/>
        <v>4.3</v>
      </c>
      <c r="P158" s="1">
        <f t="shared" si="20"/>
        <v>4.3</v>
      </c>
      <c r="Q158" s="1">
        <f t="shared" si="21"/>
        <v>4.2</v>
      </c>
      <c r="R158" s="1">
        <f t="shared" si="22"/>
        <v>4.2</v>
      </c>
      <c r="S158" s="1">
        <f t="shared" si="23"/>
        <v>4.2</v>
      </c>
    </row>
    <row r="159" spans="1:19" x14ac:dyDescent="0.35">
      <c r="A159" s="4" t="str">
        <f>'Step 4'!A159</f>
        <v>Littleton, NH-VT LMA, NH part</v>
      </c>
      <c r="B159" s="9">
        <f>'Step 4'!B159/'Step 2'!B159</f>
        <v>4.3701692350600931E-2</v>
      </c>
      <c r="C159" s="9">
        <f>'Step 4'!C159/'Step 2'!C159</f>
        <v>4.3285655171086443E-2</v>
      </c>
      <c r="D159" s="9">
        <f>'Step 4'!D159/'Step 2'!D159</f>
        <v>4.2917477005629048E-2</v>
      </c>
      <c r="E159" s="9">
        <f>'Step 4'!E159/'Step 2'!E159</f>
        <v>4.2454617256679789E-2</v>
      </c>
      <c r="F159" s="9">
        <f>'Step 4'!F159/'Step 2'!F159</f>
        <v>4.2013108012593975E-2</v>
      </c>
      <c r="G159" s="9">
        <f>'Step 4'!G159/'Step 2'!G159</f>
        <v>4.169558177191765E-2</v>
      </c>
      <c r="H159" s="9">
        <f>'Step 4'!H159/'Step 2'!H159</f>
        <v>4.1317215184992387E-2</v>
      </c>
      <c r="I159" s="9">
        <f>'Step 4'!I159/'Step 2'!I159</f>
        <v>4.0950320085141684E-2</v>
      </c>
      <c r="J159" s="9"/>
      <c r="L159" s="1">
        <f t="shared" si="24"/>
        <v>4.4000000000000004</v>
      </c>
      <c r="M159" s="1">
        <f t="shared" si="17"/>
        <v>4.3</v>
      </c>
      <c r="N159" s="1">
        <f t="shared" si="18"/>
        <v>4.3</v>
      </c>
      <c r="O159" s="1">
        <f t="shared" si="19"/>
        <v>4.2</v>
      </c>
      <c r="P159" s="1">
        <f t="shared" si="20"/>
        <v>4.2</v>
      </c>
      <c r="Q159" s="1">
        <f t="shared" si="21"/>
        <v>4.2</v>
      </c>
      <c r="R159" s="1">
        <f t="shared" si="22"/>
        <v>4.0999999999999996</v>
      </c>
      <c r="S159" s="1">
        <f t="shared" si="23"/>
        <v>4.0999999999999996</v>
      </c>
    </row>
    <row r="160" spans="1:19" x14ac:dyDescent="0.35">
      <c r="A160" s="4" t="str">
        <f>'Step 4'!A160</f>
        <v>Londonderry town, NH</v>
      </c>
      <c r="B160" s="9">
        <f>'Step 4'!B160/'Step 2'!B160</f>
        <v>4.8207194244604318E-2</v>
      </c>
      <c r="C160" s="9">
        <f>'Step 4'!C160/'Step 2'!C160</f>
        <v>4.7727835099006195E-2</v>
      </c>
      <c r="D160" s="9">
        <f>'Step 4'!D160/'Step 2'!D160</f>
        <v>4.7158386477849021E-2</v>
      </c>
      <c r="E160" s="9">
        <f>'Step 4'!E160/'Step 2'!E160</f>
        <v>4.6612399110939867E-2</v>
      </c>
      <c r="F160" s="9">
        <f>'Step 4'!F160/'Step 2'!F160</f>
        <v>4.6098515992893323E-2</v>
      </c>
      <c r="G160" s="9">
        <f>'Step 4'!G160/'Step 2'!G160</f>
        <v>4.5541435145926339E-2</v>
      </c>
      <c r="H160" s="9">
        <f>'Step 4'!H160/'Step 2'!H160</f>
        <v>4.4988705403587834E-2</v>
      </c>
      <c r="I160" s="9">
        <f>'Step 4'!I160/'Step 2'!I160</f>
        <v>4.4522909316570325E-2</v>
      </c>
      <c r="J160" s="9"/>
      <c r="L160" s="1">
        <f t="shared" si="24"/>
        <v>4.8</v>
      </c>
      <c r="M160" s="1">
        <f t="shared" si="17"/>
        <v>4.8</v>
      </c>
      <c r="N160" s="1">
        <f t="shared" si="18"/>
        <v>4.7</v>
      </c>
      <c r="O160" s="1">
        <f t="shared" si="19"/>
        <v>4.7</v>
      </c>
      <c r="P160" s="1">
        <f t="shared" si="20"/>
        <v>4.5999999999999996</v>
      </c>
      <c r="Q160" s="1">
        <f t="shared" si="21"/>
        <v>4.5999999999999996</v>
      </c>
      <c r="R160" s="1">
        <f t="shared" si="22"/>
        <v>4.5</v>
      </c>
      <c r="S160" s="1">
        <f t="shared" si="23"/>
        <v>4.5</v>
      </c>
    </row>
    <row r="161" spans="1:19" x14ac:dyDescent="0.35">
      <c r="A161" s="4" t="str">
        <f>'Step 4'!A161</f>
        <v>Loudon town, NH</v>
      </c>
      <c r="B161" s="9">
        <f>'Step 4'!B161/'Step 2'!B161</f>
        <v>3.9501420584731002E-2</v>
      </c>
      <c r="C161" s="9">
        <f>'Step 4'!C161/'Step 2'!C161</f>
        <v>3.9140505384927436E-2</v>
      </c>
      <c r="D161" s="9">
        <f>'Step 4'!D161/'Step 2'!D161</f>
        <v>3.8744687806472701E-2</v>
      </c>
      <c r="E161" s="9">
        <f>'Step 4'!E161/'Step 2'!E161</f>
        <v>3.8255007251205266E-2</v>
      </c>
      <c r="F161" s="9">
        <f>'Step 4'!F161/'Step 2'!F161</f>
        <v>3.7763699301156028E-2</v>
      </c>
      <c r="G161" s="9">
        <f>'Step 4'!G161/'Step 2'!G161</f>
        <v>3.7398182957393486E-2</v>
      </c>
      <c r="H161" s="9">
        <f>'Step 4'!H161/'Step 2'!H161</f>
        <v>3.7058777490803788E-2</v>
      </c>
      <c r="I161" s="9">
        <f>'Step 4'!I161/'Step 2'!I161</f>
        <v>3.6828931243970485E-2</v>
      </c>
      <c r="J161" s="9"/>
      <c r="L161" s="1">
        <f t="shared" si="24"/>
        <v>4</v>
      </c>
      <c r="M161" s="1">
        <f t="shared" si="17"/>
        <v>3.9</v>
      </c>
      <c r="N161" s="1">
        <f t="shared" si="18"/>
        <v>3.9</v>
      </c>
      <c r="O161" s="1">
        <f t="shared" si="19"/>
        <v>3.8</v>
      </c>
      <c r="P161" s="1">
        <f t="shared" si="20"/>
        <v>3.8</v>
      </c>
      <c r="Q161" s="1">
        <f t="shared" si="21"/>
        <v>3.7</v>
      </c>
      <c r="R161" s="1">
        <f t="shared" si="22"/>
        <v>3.7</v>
      </c>
      <c r="S161" s="1">
        <f t="shared" si="23"/>
        <v>3.7</v>
      </c>
    </row>
    <row r="162" spans="1:19" x14ac:dyDescent="0.35">
      <c r="A162" s="4" t="str">
        <f>'Step 4'!A162</f>
        <v>Lowell-Billerica-Chelmsford, MA-NH NECTA Division, NH part</v>
      </c>
      <c r="B162" s="9">
        <f>'Step 4'!B162/'Step 2'!B162</f>
        <v>6.299024215185331E-2</v>
      </c>
      <c r="C162" s="9">
        <f>'Step 4'!C162/'Step 2'!C162</f>
        <v>6.2258692755372824E-2</v>
      </c>
      <c r="D162" s="9">
        <f>'Step 4'!D162/'Step 2'!D162</f>
        <v>6.1547829748971356E-2</v>
      </c>
      <c r="E162" s="9">
        <f>'Step 4'!E162/'Step 2'!E162</f>
        <v>6.0896561135371181E-2</v>
      </c>
      <c r="F162" s="9">
        <f>'Step 4'!F162/'Step 2'!F162</f>
        <v>6.0242059207909537E-2</v>
      </c>
      <c r="G162" s="9">
        <f>'Step 4'!G162/'Step 2'!G162</f>
        <v>5.9617611662390158E-2</v>
      </c>
      <c r="H162" s="9">
        <f>'Step 4'!H162/'Step 2'!H162</f>
        <v>5.9008342265398597E-2</v>
      </c>
      <c r="I162" s="9">
        <f>'Step 4'!I162/'Step 2'!I162</f>
        <v>5.8361239071433021E-2</v>
      </c>
      <c r="J162" s="9"/>
      <c r="L162" s="1">
        <f t="shared" si="24"/>
        <v>6.3</v>
      </c>
      <c r="M162" s="1">
        <f t="shared" si="17"/>
        <v>6.2</v>
      </c>
      <c r="N162" s="1">
        <f t="shared" si="18"/>
        <v>6.2</v>
      </c>
      <c r="O162" s="1">
        <f t="shared" si="19"/>
        <v>6.1</v>
      </c>
      <c r="P162" s="1">
        <f t="shared" si="20"/>
        <v>6</v>
      </c>
      <c r="Q162" s="1">
        <f t="shared" si="21"/>
        <v>6</v>
      </c>
      <c r="R162" s="1">
        <f t="shared" si="22"/>
        <v>5.9</v>
      </c>
      <c r="S162" s="1">
        <f t="shared" si="23"/>
        <v>5.8</v>
      </c>
    </row>
    <row r="163" spans="1:19" x14ac:dyDescent="0.35">
      <c r="A163" s="4" t="str">
        <f>'Step 4'!A163</f>
        <v>Lyman town, NH</v>
      </c>
      <c r="B163" s="9">
        <f>'Step 4'!B163/'Step 2'!B163</f>
        <v>4.1431261770244823E-2</v>
      </c>
      <c r="C163" s="9">
        <f>'Step 4'!C163/'Step 2'!C163</f>
        <v>4.1792168674698794E-2</v>
      </c>
      <c r="D163" s="9">
        <f>'Step 4'!D163/'Step 2'!D163</f>
        <v>4.2267653329988712E-2</v>
      </c>
      <c r="E163" s="9">
        <f>'Step 4'!E163/'Step 2'!E163</f>
        <v>4.2617197292554525E-2</v>
      </c>
      <c r="F163" s="9">
        <f>'Step 4'!F163/'Step 2'!F163</f>
        <v>4.2862514099511216E-2</v>
      </c>
      <c r="G163" s="9">
        <f>'Step 4'!G163/'Step 2'!G163</f>
        <v>4.3200601051840724E-2</v>
      </c>
      <c r="H163" s="9">
        <f>'Step 4'!H163/'Step 2'!H163</f>
        <v>4.3440160240360542E-2</v>
      </c>
      <c r="I163" s="9">
        <f>'Step 4'!I163/'Step 2'!I163</f>
        <v>4.3336673346693388E-2</v>
      </c>
      <c r="J163" s="9"/>
      <c r="L163" s="1">
        <f t="shared" si="24"/>
        <v>4.0999999999999996</v>
      </c>
      <c r="M163" s="1">
        <f t="shared" si="17"/>
        <v>4.2</v>
      </c>
      <c r="N163" s="1">
        <f t="shared" si="18"/>
        <v>4.2</v>
      </c>
      <c r="O163" s="1">
        <f t="shared" si="19"/>
        <v>4.3</v>
      </c>
      <c r="P163" s="1">
        <f t="shared" si="20"/>
        <v>4.3</v>
      </c>
      <c r="Q163" s="1">
        <f t="shared" si="21"/>
        <v>4.3</v>
      </c>
      <c r="R163" s="1">
        <f t="shared" si="22"/>
        <v>4.3</v>
      </c>
      <c r="S163" s="1">
        <f t="shared" si="23"/>
        <v>4.3</v>
      </c>
    </row>
    <row r="164" spans="1:19" x14ac:dyDescent="0.35">
      <c r="A164" s="4" t="str">
        <f>'Step 4'!A164</f>
        <v>Lyme town, NH</v>
      </c>
      <c r="B164" s="9">
        <f>'Step 4'!B164/'Step 2'!B164</f>
        <v>3.6007827788649707E-2</v>
      </c>
      <c r="C164" s="9">
        <f>'Step 4'!C164/'Step 2'!C164</f>
        <v>3.5311979625820354E-2</v>
      </c>
      <c r="D164" s="9">
        <f>'Step 4'!D164/'Step 2'!D164</f>
        <v>3.5021551724137928E-2</v>
      </c>
      <c r="E164" s="9">
        <f>'Step 4'!E164/'Step 2'!E164</f>
        <v>3.4675286511901264E-2</v>
      </c>
      <c r="F164" s="9">
        <f>'Step 4'!F164/'Step 2'!F164</f>
        <v>3.4344226152564793E-2</v>
      </c>
      <c r="G164" s="9">
        <f>'Step 4'!G164/'Step 2'!G164</f>
        <v>3.3962264150943396E-2</v>
      </c>
      <c r="H164" s="9">
        <f>'Step 4'!H164/'Step 2'!H164</f>
        <v>3.3625802656732512E-2</v>
      </c>
      <c r="I164" s="9">
        <f>'Step 4'!I164/'Step 2'!I164</f>
        <v>3.3348045706439115E-2</v>
      </c>
      <c r="J164" s="9"/>
      <c r="L164" s="1">
        <f t="shared" si="24"/>
        <v>3.6</v>
      </c>
      <c r="M164" s="1">
        <f t="shared" si="17"/>
        <v>3.5</v>
      </c>
      <c r="N164" s="1">
        <f t="shared" si="18"/>
        <v>3.5</v>
      </c>
      <c r="O164" s="1">
        <f t="shared" si="19"/>
        <v>3.5</v>
      </c>
      <c r="P164" s="1">
        <f t="shared" si="20"/>
        <v>3.4</v>
      </c>
      <c r="Q164" s="1">
        <f t="shared" si="21"/>
        <v>3.4</v>
      </c>
      <c r="R164" s="1">
        <f t="shared" si="22"/>
        <v>3.4</v>
      </c>
      <c r="S164" s="1">
        <f t="shared" si="23"/>
        <v>3.3</v>
      </c>
    </row>
    <row r="165" spans="1:19" x14ac:dyDescent="0.35">
      <c r="A165" s="4" t="str">
        <f>'Step 4'!A165</f>
        <v>Lyndeborough town, NH</v>
      </c>
      <c r="B165" s="9">
        <f>'Step 4'!B165/'Step 2'!B165</f>
        <v>4.2974997895445746E-2</v>
      </c>
      <c r="C165" s="9">
        <f>'Step 4'!C165/'Step 2'!C165</f>
        <v>4.2823489819956248E-2</v>
      </c>
      <c r="D165" s="9">
        <f>'Step 4'!D165/'Step 2'!D165</f>
        <v>4.2507568113017154E-2</v>
      </c>
      <c r="E165" s="9">
        <f>'Step 4'!E165/'Step 2'!E165</f>
        <v>4.2303814484960511E-2</v>
      </c>
      <c r="F165" s="9">
        <f>'Step 4'!F165/'Step 2'!F165</f>
        <v>4.1715678037304652E-2</v>
      </c>
      <c r="G165" s="9">
        <f>'Step 4'!G165/'Step 2'!G165</f>
        <v>4.1204637096774195E-2</v>
      </c>
      <c r="H165" s="9">
        <f>'Step 4'!H165/'Step 2'!H165</f>
        <v>4.0854887470607996E-2</v>
      </c>
      <c r="I165" s="9">
        <f>'Step 4'!I165/'Step 2'!I165</f>
        <v>4.038623005877414E-2</v>
      </c>
      <c r="J165" s="9"/>
      <c r="L165" s="1">
        <f t="shared" si="24"/>
        <v>4.3</v>
      </c>
      <c r="M165" s="1">
        <f t="shared" si="17"/>
        <v>4.3</v>
      </c>
      <c r="N165" s="1">
        <f t="shared" si="18"/>
        <v>4.3</v>
      </c>
      <c r="O165" s="1">
        <f t="shared" si="19"/>
        <v>4.2</v>
      </c>
      <c r="P165" s="1">
        <f t="shared" si="20"/>
        <v>4.2</v>
      </c>
      <c r="Q165" s="1">
        <f t="shared" si="21"/>
        <v>4.0999999999999996</v>
      </c>
      <c r="R165" s="1">
        <f t="shared" si="22"/>
        <v>4.0999999999999996</v>
      </c>
      <c r="S165" s="1">
        <f t="shared" si="23"/>
        <v>4</v>
      </c>
    </row>
    <row r="166" spans="1:19" x14ac:dyDescent="0.35">
      <c r="A166" s="4" t="str">
        <f>'Step 4'!A166</f>
        <v>Madbury town, NH</v>
      </c>
      <c r="B166" s="9">
        <f>'Step 4'!B166/'Step 2'!B166</f>
        <v>3.8704965920155793E-2</v>
      </c>
      <c r="C166" s="9">
        <f>'Step 4'!C166/'Step 2'!C166</f>
        <v>3.8458421137947806E-2</v>
      </c>
      <c r="D166" s="9">
        <f>'Step 4'!D166/'Step 2'!D166</f>
        <v>3.8168865862543512E-2</v>
      </c>
      <c r="E166" s="9">
        <f>'Step 4'!E166/'Step 2'!E166</f>
        <v>3.7945526549745416E-2</v>
      </c>
      <c r="F166" s="9">
        <f>'Step 4'!F166/'Step 2'!F166</f>
        <v>3.751110393281111E-2</v>
      </c>
      <c r="G166" s="9">
        <f>'Step 4'!G166/'Step 2'!G166</f>
        <v>3.6916000968288551E-2</v>
      </c>
      <c r="H166" s="9">
        <f>'Step 4'!H166/'Step 2'!H166</f>
        <v>3.6399548532731377E-2</v>
      </c>
      <c r="I166" s="9">
        <f>'Step 4'!I166/'Step 2'!I166</f>
        <v>3.5613568608492463E-2</v>
      </c>
      <c r="J166" s="9"/>
      <c r="L166" s="1">
        <f t="shared" si="24"/>
        <v>3.9</v>
      </c>
      <c r="M166" s="1">
        <f t="shared" si="17"/>
        <v>3.8</v>
      </c>
      <c r="N166" s="1">
        <f t="shared" si="18"/>
        <v>3.8</v>
      </c>
      <c r="O166" s="1">
        <f t="shared" si="19"/>
        <v>3.8</v>
      </c>
      <c r="P166" s="1">
        <f t="shared" si="20"/>
        <v>3.8</v>
      </c>
      <c r="Q166" s="1">
        <f t="shared" si="21"/>
        <v>3.7</v>
      </c>
      <c r="R166" s="1">
        <f t="shared" si="22"/>
        <v>3.6</v>
      </c>
      <c r="S166" s="1">
        <f t="shared" si="23"/>
        <v>3.6</v>
      </c>
    </row>
    <row r="167" spans="1:19" x14ac:dyDescent="0.35">
      <c r="A167" s="4" t="str">
        <f>'Step 4'!A167</f>
        <v>Madison town, NH</v>
      </c>
      <c r="B167" s="9">
        <f>'Step 4'!B167/'Step 2'!B167</f>
        <v>4.0054854008342383E-2</v>
      </c>
      <c r="C167" s="9">
        <f>'Step 4'!C167/'Step 2'!C167</f>
        <v>3.9396191892046427E-2</v>
      </c>
      <c r="D167" s="9">
        <f>'Step 4'!D167/'Step 2'!D167</f>
        <v>3.8791623755578444E-2</v>
      </c>
      <c r="E167" s="9">
        <f>'Step 4'!E167/'Step 2'!E167</f>
        <v>3.7985916299307268E-2</v>
      </c>
      <c r="F167" s="9">
        <f>'Step 4'!F167/'Step 2'!F167</f>
        <v>3.711452481944285E-2</v>
      </c>
      <c r="G167" s="9">
        <f>'Step 4'!G167/'Step 2'!G167</f>
        <v>3.6523784931428244E-2</v>
      </c>
      <c r="H167" s="9">
        <f>'Step 4'!H167/'Step 2'!H167</f>
        <v>3.5823039356506749E-2</v>
      </c>
      <c r="I167" s="9">
        <f>'Step 4'!I167/'Step 2'!I167</f>
        <v>3.5354697658362577E-2</v>
      </c>
      <c r="J167" s="9"/>
      <c r="L167" s="1">
        <f t="shared" si="24"/>
        <v>4</v>
      </c>
      <c r="M167" s="1">
        <f t="shared" si="17"/>
        <v>3.9</v>
      </c>
      <c r="N167" s="1">
        <f t="shared" si="18"/>
        <v>3.9</v>
      </c>
      <c r="O167" s="1">
        <f t="shared" si="19"/>
        <v>3.8</v>
      </c>
      <c r="P167" s="1">
        <f t="shared" si="20"/>
        <v>3.7</v>
      </c>
      <c r="Q167" s="1">
        <f t="shared" si="21"/>
        <v>3.7</v>
      </c>
      <c r="R167" s="1">
        <f t="shared" si="22"/>
        <v>3.6</v>
      </c>
      <c r="S167" s="1">
        <f t="shared" si="23"/>
        <v>3.5</v>
      </c>
    </row>
    <row r="168" spans="1:19" x14ac:dyDescent="0.35">
      <c r="A168" s="4" t="str">
        <f>'Step 4'!A168</f>
        <v>Manchester city, NH</v>
      </c>
      <c r="B168" s="9">
        <f>'Step 4'!B168/'Step 2'!B168</f>
        <v>5.0948976179174037E-2</v>
      </c>
      <c r="C168" s="9">
        <f>'Step 4'!C168/'Step 2'!C168</f>
        <v>5.008072645725406E-2</v>
      </c>
      <c r="D168" s="9">
        <f>'Step 4'!D168/'Step 2'!D168</f>
        <v>4.9305894109123033E-2</v>
      </c>
      <c r="E168" s="9">
        <f>'Step 4'!E168/'Step 2'!E168</f>
        <v>4.8546230195973164E-2</v>
      </c>
      <c r="F168" s="9">
        <f>'Step 4'!F168/'Step 2'!F168</f>
        <v>4.7866808908535653E-2</v>
      </c>
      <c r="G168" s="9">
        <f>'Step 4'!G168/'Step 2'!G168</f>
        <v>4.7206667884741461E-2</v>
      </c>
      <c r="H168" s="9">
        <f>'Step 4'!H168/'Step 2'!H168</f>
        <v>4.6490983812798793E-2</v>
      </c>
      <c r="I168" s="9">
        <f>'Step 4'!I168/'Step 2'!I168</f>
        <v>4.5856839048989517E-2</v>
      </c>
      <c r="J168" s="9"/>
      <c r="L168" s="1">
        <f t="shared" si="24"/>
        <v>5.0999999999999996</v>
      </c>
      <c r="M168" s="1">
        <f t="shared" si="17"/>
        <v>5</v>
      </c>
      <c r="N168" s="1">
        <f t="shared" si="18"/>
        <v>4.9000000000000004</v>
      </c>
      <c r="O168" s="1">
        <f t="shared" si="19"/>
        <v>4.9000000000000004</v>
      </c>
      <c r="P168" s="1">
        <f t="shared" si="20"/>
        <v>4.8</v>
      </c>
      <c r="Q168" s="1">
        <f t="shared" si="21"/>
        <v>4.7</v>
      </c>
      <c r="R168" s="1">
        <f t="shared" si="22"/>
        <v>4.5999999999999996</v>
      </c>
      <c r="S168" s="1">
        <f t="shared" si="23"/>
        <v>4.5999999999999996</v>
      </c>
    </row>
    <row r="169" spans="1:19" x14ac:dyDescent="0.35">
      <c r="A169" s="4" t="str">
        <f>'Step 4'!A169</f>
        <v>Manchester, NH Metropolitan NECTA</v>
      </c>
      <c r="B169" s="9">
        <f>'Step 4'!B169/'Step 2'!B169</f>
        <v>4.6259477334319829E-2</v>
      </c>
      <c r="C169" s="9">
        <f>'Step 4'!C169/'Step 2'!C169</f>
        <v>4.5521934373875576E-2</v>
      </c>
      <c r="D169" s="9">
        <f>'Step 4'!D169/'Step 2'!D169</f>
        <v>4.4860479622653035E-2</v>
      </c>
      <c r="E169" s="9">
        <f>'Step 4'!E169/'Step 2'!E169</f>
        <v>4.4192410711691874E-2</v>
      </c>
      <c r="F169" s="9">
        <f>'Step 4'!F169/'Step 2'!F169</f>
        <v>4.3585795441764545E-2</v>
      </c>
      <c r="G169" s="9">
        <f>'Step 4'!G169/'Step 2'!G169</f>
        <v>4.3005283900922509E-2</v>
      </c>
      <c r="H169" s="9">
        <f>'Step 4'!H169/'Step 2'!H169</f>
        <v>4.2352025345100699E-2</v>
      </c>
      <c r="I169" s="9">
        <f>'Step 4'!I169/'Step 2'!I169</f>
        <v>4.1760759902032124E-2</v>
      </c>
      <c r="J169" s="9"/>
      <c r="L169" s="1">
        <f t="shared" si="24"/>
        <v>4.5999999999999996</v>
      </c>
      <c r="M169" s="1">
        <f t="shared" si="17"/>
        <v>4.5999999999999996</v>
      </c>
      <c r="N169" s="1">
        <f t="shared" si="18"/>
        <v>4.5</v>
      </c>
      <c r="O169" s="1">
        <f t="shared" si="19"/>
        <v>4.4000000000000004</v>
      </c>
      <c r="P169" s="1">
        <f t="shared" si="20"/>
        <v>4.4000000000000004</v>
      </c>
      <c r="Q169" s="1">
        <f t="shared" si="21"/>
        <v>4.3</v>
      </c>
      <c r="R169" s="1">
        <f t="shared" si="22"/>
        <v>4.2</v>
      </c>
      <c r="S169" s="1">
        <f t="shared" si="23"/>
        <v>4.2</v>
      </c>
    </row>
    <row r="170" spans="1:19" x14ac:dyDescent="0.35">
      <c r="A170" s="4" t="str">
        <f>'Step 4'!A170</f>
        <v>Marlborough town, NH</v>
      </c>
      <c r="B170" s="9">
        <f>'Step 4'!B170/'Step 2'!B170</f>
        <v>3.4313388747681528E-2</v>
      </c>
      <c r="C170" s="9">
        <f>'Step 4'!C170/'Step 2'!C170</f>
        <v>3.3696661279785441E-2</v>
      </c>
      <c r="D170" s="9">
        <f>'Step 4'!D170/'Step 2'!D170</f>
        <v>3.3374621524910539E-2</v>
      </c>
      <c r="E170" s="9">
        <f>'Step 4'!E170/'Step 2'!E170</f>
        <v>3.3045334067674091E-2</v>
      </c>
      <c r="F170" s="9">
        <f>'Step 4'!F170/'Step 2'!F170</f>
        <v>3.2409161356982949E-2</v>
      </c>
      <c r="G170" s="9">
        <f>'Step 4'!G170/'Step 2'!G170</f>
        <v>3.1972437553832903E-2</v>
      </c>
      <c r="H170" s="9">
        <f>'Step 4'!H170/'Step 2'!H170</f>
        <v>3.1519118153634174E-2</v>
      </c>
      <c r="I170" s="9">
        <f>'Step 4'!I170/'Step 2'!I170</f>
        <v>3.1170352001102155E-2</v>
      </c>
      <c r="J170" s="9"/>
      <c r="L170" s="1">
        <f t="shared" si="24"/>
        <v>3.4</v>
      </c>
      <c r="M170" s="1">
        <f t="shared" si="17"/>
        <v>3.4</v>
      </c>
      <c r="N170" s="1">
        <f t="shared" si="18"/>
        <v>3.3</v>
      </c>
      <c r="O170" s="1">
        <f t="shared" si="19"/>
        <v>3.3</v>
      </c>
      <c r="P170" s="1">
        <f t="shared" si="20"/>
        <v>3.2</v>
      </c>
      <c r="Q170" s="1">
        <f t="shared" si="21"/>
        <v>3.2</v>
      </c>
      <c r="R170" s="1">
        <f t="shared" si="22"/>
        <v>3.2</v>
      </c>
      <c r="S170" s="1">
        <f t="shared" si="23"/>
        <v>3.1</v>
      </c>
    </row>
    <row r="171" spans="1:19" x14ac:dyDescent="0.35">
      <c r="A171" s="4" t="str">
        <f>'Step 4'!A171</f>
        <v>Marlow town, NH</v>
      </c>
      <c r="B171" s="9">
        <f>'Step 4'!B171/'Step 2'!B171</f>
        <v>4.6871569703622391E-2</v>
      </c>
      <c r="C171" s="9">
        <f>'Step 4'!C171/'Step 2'!C171</f>
        <v>4.5939114188372349E-2</v>
      </c>
      <c r="D171" s="9">
        <f>'Step 4'!D171/'Step 2'!D171</f>
        <v>4.5939114188372349E-2</v>
      </c>
      <c r="E171" s="9">
        <f>'Step 4'!E171/'Step 2'!E171</f>
        <v>4.6038896824524778E-2</v>
      </c>
      <c r="F171" s="9">
        <f>'Step 4'!F171/'Step 2'!F171</f>
        <v>4.6133567662565905E-2</v>
      </c>
      <c r="G171" s="9">
        <f>'Step 4'!G171/'Step 2'!G171</f>
        <v>4.6212952799121847E-2</v>
      </c>
      <c r="H171" s="9">
        <f>'Step 4'!H171/'Step 2'!H171</f>
        <v>4.6282079403377932E-2</v>
      </c>
      <c r="I171" s="9">
        <f>'Step 4'!I171/'Step 2'!I171</f>
        <v>4.5838359469240045E-2</v>
      </c>
      <c r="J171" s="9"/>
      <c r="L171" s="1">
        <f t="shared" si="24"/>
        <v>4.7</v>
      </c>
      <c r="M171" s="1">
        <f t="shared" si="17"/>
        <v>4.5999999999999996</v>
      </c>
      <c r="N171" s="1">
        <f t="shared" si="18"/>
        <v>4.5999999999999996</v>
      </c>
      <c r="O171" s="1">
        <f t="shared" si="19"/>
        <v>4.5999999999999996</v>
      </c>
      <c r="P171" s="1">
        <f t="shared" si="20"/>
        <v>4.5999999999999996</v>
      </c>
      <c r="Q171" s="1">
        <f t="shared" si="21"/>
        <v>4.5999999999999996</v>
      </c>
      <c r="R171" s="1">
        <f t="shared" si="22"/>
        <v>4.5999999999999996</v>
      </c>
      <c r="S171" s="1">
        <f t="shared" si="23"/>
        <v>4.5999999999999996</v>
      </c>
    </row>
    <row r="172" spans="1:19" x14ac:dyDescent="0.35">
      <c r="A172" s="4" t="str">
        <f>'Step 4'!A172</f>
        <v>Mason town, NH</v>
      </c>
      <c r="B172" s="9">
        <f>'Step 4'!B172/'Step 2'!B172</f>
        <v>5.0689486019512724E-2</v>
      </c>
      <c r="C172" s="9">
        <f>'Step 4'!C172/'Step 2'!C172</f>
        <v>5.0177063470444018E-2</v>
      </c>
      <c r="D172" s="9">
        <f>'Step 4'!D172/'Step 2'!D172</f>
        <v>4.9806760655380762E-2</v>
      </c>
      <c r="E172" s="9">
        <f>'Step 4'!E172/'Step 2'!E172</f>
        <v>5.0046188121501932E-2</v>
      </c>
      <c r="F172" s="9">
        <f>'Step 4'!F172/'Step 2'!F172</f>
        <v>5.0369083803734262E-2</v>
      </c>
      <c r="G172" s="9">
        <f>'Step 4'!G172/'Step 2'!G172</f>
        <v>5.0151810887009325E-2</v>
      </c>
      <c r="H172" s="9">
        <f>'Step 4'!H172/'Step 2'!H172</f>
        <v>5.0048748781280468E-2</v>
      </c>
      <c r="I172" s="9">
        <f>'Step 4'!I172/'Step 2'!I172</f>
        <v>4.9907978780989501E-2</v>
      </c>
      <c r="J172" s="9"/>
      <c r="L172" s="1">
        <f t="shared" si="24"/>
        <v>5.0999999999999996</v>
      </c>
      <c r="M172" s="1">
        <f t="shared" si="17"/>
        <v>5</v>
      </c>
      <c r="N172" s="1">
        <f t="shared" si="18"/>
        <v>5</v>
      </c>
      <c r="O172" s="1">
        <f t="shared" si="19"/>
        <v>5</v>
      </c>
      <c r="P172" s="1">
        <f t="shared" si="20"/>
        <v>5</v>
      </c>
      <c r="Q172" s="1">
        <f t="shared" si="21"/>
        <v>5</v>
      </c>
      <c r="R172" s="1">
        <f t="shared" si="22"/>
        <v>5</v>
      </c>
      <c r="S172" s="1">
        <f t="shared" si="23"/>
        <v>5</v>
      </c>
    </row>
    <row r="173" spans="1:19" x14ac:dyDescent="0.35">
      <c r="A173" s="4" t="str">
        <f>'Step 4'!A173</f>
        <v>Meredith town, NH</v>
      </c>
      <c r="B173" s="9">
        <f>'Step 4'!B173/'Step 2'!B173</f>
        <v>4.4360622642511824E-2</v>
      </c>
      <c r="C173" s="9">
        <f>'Step 4'!C173/'Step 2'!C173</f>
        <v>4.3668876459725524E-2</v>
      </c>
      <c r="D173" s="9">
        <f>'Step 4'!D173/'Step 2'!D173</f>
        <v>4.316986345040115E-2</v>
      </c>
      <c r="E173" s="9">
        <f>'Step 4'!E173/'Step 2'!E173</f>
        <v>4.267750202499037E-2</v>
      </c>
      <c r="F173" s="9">
        <f>'Step 4'!F173/'Step 2'!F173</f>
        <v>4.2143558966460416E-2</v>
      </c>
      <c r="G173" s="9">
        <f>'Step 4'!G173/'Step 2'!G173</f>
        <v>4.1630690346833865E-2</v>
      </c>
      <c r="H173" s="9">
        <f>'Step 4'!H173/'Step 2'!H173</f>
        <v>4.1051819946292305E-2</v>
      </c>
      <c r="I173" s="9">
        <f>'Step 4'!I173/'Step 2'!I173</f>
        <v>4.0561394173207393E-2</v>
      </c>
      <c r="J173" s="9"/>
      <c r="L173" s="1">
        <f t="shared" si="24"/>
        <v>4.4000000000000004</v>
      </c>
      <c r="M173" s="1">
        <f t="shared" si="17"/>
        <v>4.4000000000000004</v>
      </c>
      <c r="N173" s="1">
        <f t="shared" si="18"/>
        <v>4.3</v>
      </c>
      <c r="O173" s="1">
        <f t="shared" si="19"/>
        <v>4.3</v>
      </c>
      <c r="P173" s="1">
        <f t="shared" si="20"/>
        <v>4.2</v>
      </c>
      <c r="Q173" s="1">
        <f t="shared" si="21"/>
        <v>4.2</v>
      </c>
      <c r="R173" s="1">
        <f t="shared" si="22"/>
        <v>4.0999999999999996</v>
      </c>
      <c r="S173" s="1">
        <f t="shared" si="23"/>
        <v>4.0999999999999996</v>
      </c>
    </row>
    <row r="174" spans="1:19" x14ac:dyDescent="0.35">
      <c r="A174" s="4" t="str">
        <f>'Step 4'!A174</f>
        <v>Meredith, NH LMA</v>
      </c>
      <c r="B174" s="9">
        <f>'Step 4'!B174/'Step 2'!B174</f>
        <v>4.2047272686009961E-2</v>
      </c>
      <c r="C174" s="9">
        <f>'Step 4'!C174/'Step 2'!C174</f>
        <v>4.165201111930561E-2</v>
      </c>
      <c r="D174" s="9">
        <f>'Step 4'!D174/'Step 2'!D174</f>
        <v>4.1333514794778446E-2</v>
      </c>
      <c r="E174" s="9">
        <f>'Step 4'!E174/'Step 2'!E174</f>
        <v>4.0748299319727892E-2</v>
      </c>
      <c r="F174" s="9">
        <f>'Step 4'!F174/'Step 2'!F174</f>
        <v>4.0208610867038919E-2</v>
      </c>
      <c r="G174" s="9">
        <f>'Step 4'!G174/'Step 2'!G174</f>
        <v>3.9806072977800457E-2</v>
      </c>
      <c r="H174" s="9">
        <f>'Step 4'!H174/'Step 2'!H174</f>
        <v>3.9333620826618849E-2</v>
      </c>
      <c r="I174" s="9">
        <f>'Step 4'!I174/'Step 2'!I174</f>
        <v>3.8899172164749432E-2</v>
      </c>
      <c r="J174" s="9"/>
      <c r="L174" s="1">
        <f t="shared" si="24"/>
        <v>4.2</v>
      </c>
      <c r="M174" s="1">
        <f t="shared" si="17"/>
        <v>4.2</v>
      </c>
      <c r="N174" s="1">
        <f t="shared" si="18"/>
        <v>4.0999999999999996</v>
      </c>
      <c r="O174" s="1">
        <f t="shared" si="19"/>
        <v>4.0999999999999996</v>
      </c>
      <c r="P174" s="1">
        <f t="shared" si="20"/>
        <v>4</v>
      </c>
      <c r="Q174" s="1">
        <f t="shared" si="21"/>
        <v>4</v>
      </c>
      <c r="R174" s="1">
        <f t="shared" si="22"/>
        <v>3.9</v>
      </c>
      <c r="S174" s="1">
        <f t="shared" si="23"/>
        <v>3.9</v>
      </c>
    </row>
    <row r="175" spans="1:19" x14ac:dyDescent="0.35">
      <c r="A175" s="4" t="str">
        <f>'Step 4'!A175</f>
        <v>Merrimack County, NH</v>
      </c>
      <c r="B175" s="9">
        <f>'Step 4'!B175/'Step 2'!B175</f>
        <v>4.1909414557368692E-2</v>
      </c>
      <c r="C175" s="9">
        <f>'Step 4'!C175/'Step 2'!C175</f>
        <v>4.1354981102309604E-2</v>
      </c>
      <c r="D175" s="9">
        <f>'Step 4'!D175/'Step 2'!D175</f>
        <v>4.0815299394708814E-2</v>
      </c>
      <c r="E175" s="9">
        <f>'Step 4'!E175/'Step 2'!E175</f>
        <v>4.0194250397631304E-2</v>
      </c>
      <c r="F175" s="9">
        <f>'Step 4'!F175/'Step 2'!F175</f>
        <v>3.9658917099245808E-2</v>
      </c>
      <c r="G175" s="9">
        <f>'Step 4'!G175/'Step 2'!G175</f>
        <v>3.9161280232191432E-2</v>
      </c>
      <c r="H175" s="9">
        <f>'Step 4'!H175/'Step 2'!H175</f>
        <v>3.8588069387194564E-2</v>
      </c>
      <c r="I175" s="9">
        <f>'Step 4'!I175/'Step 2'!I175</f>
        <v>3.8108543694590845E-2</v>
      </c>
      <c r="J175" s="9"/>
      <c r="L175" s="1">
        <f t="shared" si="24"/>
        <v>4.2</v>
      </c>
      <c r="M175" s="1">
        <f t="shared" si="17"/>
        <v>4.0999999999999996</v>
      </c>
      <c r="N175" s="1">
        <f t="shared" si="18"/>
        <v>4.0999999999999996</v>
      </c>
      <c r="O175" s="1">
        <f t="shared" si="19"/>
        <v>4</v>
      </c>
      <c r="P175" s="1">
        <f t="shared" si="20"/>
        <v>4</v>
      </c>
      <c r="Q175" s="1">
        <f t="shared" si="21"/>
        <v>3.9</v>
      </c>
      <c r="R175" s="1">
        <f t="shared" si="22"/>
        <v>3.9</v>
      </c>
      <c r="S175" s="1">
        <f t="shared" si="23"/>
        <v>3.8</v>
      </c>
    </row>
    <row r="176" spans="1:19" x14ac:dyDescent="0.35">
      <c r="A176" s="4" t="str">
        <f>'Step 4'!A176</f>
        <v>Merrimack town, NH</v>
      </c>
      <c r="B176" s="9">
        <f>'Step 4'!B176/'Step 2'!B176</f>
        <v>4.4570312707846692E-2</v>
      </c>
      <c r="C176" s="9">
        <f>'Step 4'!C176/'Step 2'!C176</f>
        <v>4.3971744422716209E-2</v>
      </c>
      <c r="D176" s="9">
        <f>'Step 4'!D176/'Step 2'!D176</f>
        <v>4.3427948179085421E-2</v>
      </c>
      <c r="E176" s="9">
        <f>'Step 4'!E176/'Step 2'!E176</f>
        <v>4.2827697176824157E-2</v>
      </c>
      <c r="F176" s="9">
        <f>'Step 4'!F176/'Step 2'!F176</f>
        <v>4.2291348674938438E-2</v>
      </c>
      <c r="G176" s="9">
        <f>'Step 4'!G176/'Step 2'!G176</f>
        <v>4.1820444368811223E-2</v>
      </c>
      <c r="H176" s="9">
        <f>'Step 4'!H176/'Step 2'!H176</f>
        <v>4.1288171820045141E-2</v>
      </c>
      <c r="I176" s="9">
        <f>'Step 4'!I176/'Step 2'!I176</f>
        <v>4.0826142762614169E-2</v>
      </c>
      <c r="J176" s="9"/>
      <c r="L176" s="1">
        <f t="shared" si="24"/>
        <v>4.5</v>
      </c>
      <c r="M176" s="1">
        <f t="shared" si="17"/>
        <v>4.4000000000000004</v>
      </c>
      <c r="N176" s="1">
        <f t="shared" si="18"/>
        <v>4.3</v>
      </c>
      <c r="O176" s="1">
        <f t="shared" si="19"/>
        <v>4.3</v>
      </c>
      <c r="P176" s="1">
        <f t="shared" si="20"/>
        <v>4.2</v>
      </c>
      <c r="Q176" s="1">
        <f t="shared" si="21"/>
        <v>4.2</v>
      </c>
      <c r="R176" s="1">
        <f t="shared" si="22"/>
        <v>4.0999999999999996</v>
      </c>
      <c r="S176" s="1">
        <f t="shared" si="23"/>
        <v>4.0999999999999996</v>
      </c>
    </row>
    <row r="177" spans="1:19" x14ac:dyDescent="0.35">
      <c r="A177" s="4" t="str">
        <f>'Step 4'!A177</f>
        <v>Middleton town, NH</v>
      </c>
      <c r="B177" s="9">
        <f>'Step 4'!B177/'Step 2'!B177</f>
        <v>5.4660269815885509E-2</v>
      </c>
      <c r="C177" s="9">
        <f>'Step 4'!C177/'Step 2'!C177</f>
        <v>5.3153966040521694E-2</v>
      </c>
      <c r="D177" s="9">
        <f>'Step 4'!D177/'Step 2'!D177</f>
        <v>5.1841522434582891E-2</v>
      </c>
      <c r="E177" s="9">
        <f>'Step 4'!E177/'Step 2'!E177</f>
        <v>5.0553505535055353E-2</v>
      </c>
      <c r="F177" s="9">
        <f>'Step 4'!F177/'Step 2'!F177</f>
        <v>4.9093593634648512E-2</v>
      </c>
      <c r="G177" s="9">
        <f>'Step 4'!G177/'Step 2'!G177</f>
        <v>4.7861214780789897E-2</v>
      </c>
      <c r="H177" s="9">
        <f>'Step 4'!H177/'Step 2'!H177</f>
        <v>4.6705211793168493E-2</v>
      </c>
      <c r="I177" s="9">
        <f>'Step 4'!I177/'Step 2'!I177</f>
        <v>4.5743329097839895E-2</v>
      </c>
      <c r="J177" s="9"/>
      <c r="L177" s="1">
        <f t="shared" si="24"/>
        <v>5.5</v>
      </c>
      <c r="M177" s="1">
        <f t="shared" si="17"/>
        <v>5.3</v>
      </c>
      <c r="N177" s="1">
        <f t="shared" si="18"/>
        <v>5.2</v>
      </c>
      <c r="O177" s="1">
        <f t="shared" si="19"/>
        <v>5.0999999999999996</v>
      </c>
      <c r="P177" s="1">
        <f t="shared" si="20"/>
        <v>4.9000000000000004</v>
      </c>
      <c r="Q177" s="1">
        <f t="shared" si="21"/>
        <v>4.8</v>
      </c>
      <c r="R177" s="1">
        <f t="shared" si="22"/>
        <v>4.7</v>
      </c>
      <c r="S177" s="1">
        <f t="shared" si="23"/>
        <v>4.5999999999999996</v>
      </c>
    </row>
    <row r="178" spans="1:19" x14ac:dyDescent="0.35">
      <c r="A178" s="4" t="str">
        <f>'Step 4'!A178</f>
        <v>Milan town, NH</v>
      </c>
      <c r="B178" s="9">
        <f>'Step 4'!B178/'Step 2'!B178</f>
        <v>6.0379433599120153E-2</v>
      </c>
      <c r="C178" s="9">
        <f>'Step 4'!C178/'Step 2'!C178</f>
        <v>5.9969105152819155E-2</v>
      </c>
      <c r="D178" s="9">
        <f>'Step 4'!D178/'Step 2'!D178</f>
        <v>6.0056406569706351E-2</v>
      </c>
      <c r="E178" s="9">
        <f>'Step 4'!E178/'Step 2'!E178</f>
        <v>5.9609626261506045E-2</v>
      </c>
      <c r="F178" s="9">
        <f>'Step 4'!F178/'Step 2'!F178</f>
        <v>5.9562871920360382E-2</v>
      </c>
      <c r="G178" s="9">
        <f>'Step 4'!G178/'Step 2'!G178</f>
        <v>5.8761160714285714E-2</v>
      </c>
      <c r="H178" s="9">
        <f>'Step 4'!H178/'Step 2'!H178</f>
        <v>5.8303491495076097E-2</v>
      </c>
      <c r="I178" s="9">
        <f>'Step 4'!I178/'Step 2'!I178</f>
        <v>5.788647072021539E-2</v>
      </c>
      <c r="J178" s="9"/>
      <c r="L178" s="1">
        <f t="shared" si="24"/>
        <v>6</v>
      </c>
      <c r="M178" s="1">
        <f t="shared" si="17"/>
        <v>6</v>
      </c>
      <c r="N178" s="1">
        <f t="shared" si="18"/>
        <v>6</v>
      </c>
      <c r="O178" s="1">
        <f t="shared" si="19"/>
        <v>6</v>
      </c>
      <c r="P178" s="1">
        <f t="shared" si="20"/>
        <v>6</v>
      </c>
      <c r="Q178" s="1">
        <f t="shared" si="21"/>
        <v>5.9</v>
      </c>
      <c r="R178" s="1">
        <f t="shared" si="22"/>
        <v>5.8</v>
      </c>
      <c r="S178" s="1">
        <f t="shared" si="23"/>
        <v>5.8</v>
      </c>
    </row>
    <row r="179" spans="1:19" x14ac:dyDescent="0.35">
      <c r="A179" s="4" t="str">
        <f>'Step 4'!A179</f>
        <v>Milford town, NH</v>
      </c>
      <c r="B179" s="9">
        <f>'Step 4'!B179/'Step 2'!B179</f>
        <v>4.5265013515101656E-2</v>
      </c>
      <c r="C179" s="9">
        <f>'Step 4'!C179/'Step 2'!C179</f>
        <v>4.470098285757261E-2</v>
      </c>
      <c r="D179" s="9">
        <f>'Step 4'!D179/'Step 2'!D179</f>
        <v>4.4155099662622523E-2</v>
      </c>
      <c r="E179" s="9">
        <f>'Step 4'!E179/'Step 2'!E179</f>
        <v>4.3503992484734619E-2</v>
      </c>
      <c r="F179" s="9">
        <f>'Step 4'!F179/'Step 2'!F179</f>
        <v>4.2627556173573167E-2</v>
      </c>
      <c r="G179" s="9">
        <f>'Step 4'!G179/'Step 2'!G179</f>
        <v>4.1992334285284837E-2</v>
      </c>
      <c r="H179" s="9">
        <f>'Step 4'!H179/'Step 2'!H179</f>
        <v>4.1200894282976686E-2</v>
      </c>
      <c r="I179" s="9">
        <f>'Step 4'!I179/'Step 2'!I179</f>
        <v>4.0464762405718419E-2</v>
      </c>
      <c r="J179" s="9"/>
      <c r="L179" s="1">
        <f t="shared" si="24"/>
        <v>4.5</v>
      </c>
      <c r="M179" s="1">
        <f t="shared" si="17"/>
        <v>4.5</v>
      </c>
      <c r="N179" s="1">
        <f t="shared" si="18"/>
        <v>4.4000000000000004</v>
      </c>
      <c r="O179" s="1">
        <f t="shared" si="19"/>
        <v>4.4000000000000004</v>
      </c>
      <c r="P179" s="1">
        <f t="shared" si="20"/>
        <v>4.3</v>
      </c>
      <c r="Q179" s="1">
        <f t="shared" si="21"/>
        <v>4.2</v>
      </c>
      <c r="R179" s="1">
        <f t="shared" si="22"/>
        <v>4.0999999999999996</v>
      </c>
      <c r="S179" s="1">
        <f t="shared" si="23"/>
        <v>4</v>
      </c>
    </row>
    <row r="180" spans="1:19" x14ac:dyDescent="0.35">
      <c r="A180" s="4" t="str">
        <f>'Step 4'!A180</f>
        <v>Millsfield township, NH</v>
      </c>
      <c r="B180" s="9">
        <f>'Step 4'!B180/'Step 2'!B180</f>
        <v>0</v>
      </c>
      <c r="C180" s="9">
        <f>'Step 4'!C180/'Step 2'!C180</f>
        <v>0</v>
      </c>
      <c r="D180" s="9">
        <f>'Step 4'!D180/'Step 2'!D180</f>
        <v>0</v>
      </c>
      <c r="E180" s="9">
        <f>'Step 4'!E180/'Step 2'!E180</f>
        <v>0</v>
      </c>
      <c r="F180" s="9">
        <f>'Step 4'!F180/'Step 2'!F180</f>
        <v>0</v>
      </c>
      <c r="G180" s="9">
        <f>'Step 4'!G180/'Step 2'!G180</f>
        <v>0</v>
      </c>
      <c r="H180" s="9">
        <f>'Step 4'!H180/'Step 2'!H180</f>
        <v>0</v>
      </c>
      <c r="I180" s="9">
        <f>'Step 4'!I180/'Step 2'!I180</f>
        <v>0</v>
      </c>
      <c r="J180" s="9"/>
      <c r="L180" s="1">
        <f t="shared" si="24"/>
        <v>0</v>
      </c>
      <c r="M180" s="1">
        <f t="shared" si="17"/>
        <v>0</v>
      </c>
      <c r="N180" s="1">
        <f t="shared" si="18"/>
        <v>0</v>
      </c>
      <c r="O180" s="1">
        <f t="shared" si="19"/>
        <v>0</v>
      </c>
      <c r="P180" s="1">
        <f t="shared" si="20"/>
        <v>0</v>
      </c>
      <c r="Q180" s="1">
        <f t="shared" si="21"/>
        <v>0</v>
      </c>
      <c r="R180" s="1">
        <f t="shared" si="22"/>
        <v>0</v>
      </c>
      <c r="S180" s="1">
        <f t="shared" si="23"/>
        <v>0</v>
      </c>
    </row>
    <row r="181" spans="1:19" x14ac:dyDescent="0.35">
      <c r="A181" s="4" t="str">
        <f>'Step 4'!A181</f>
        <v>Milton town, NH</v>
      </c>
      <c r="B181" s="9">
        <f>'Step 4'!B181/'Step 2'!B181</f>
        <v>5.6515993555511304E-2</v>
      </c>
      <c r="C181" s="9">
        <f>'Step 4'!C181/'Step 2'!C181</f>
        <v>5.5712372887489599E-2</v>
      </c>
      <c r="D181" s="9">
        <f>'Step 4'!D181/'Step 2'!D181</f>
        <v>5.4749674432064827E-2</v>
      </c>
      <c r="E181" s="9">
        <f>'Step 4'!E181/'Step 2'!E181</f>
        <v>5.3873818516979019E-2</v>
      </c>
      <c r="F181" s="9">
        <f>'Step 4'!F181/'Step 2'!F181</f>
        <v>5.3190528654252535E-2</v>
      </c>
      <c r="G181" s="9">
        <f>'Step 4'!G181/'Step 2'!G181</f>
        <v>5.2608781966828493E-2</v>
      </c>
      <c r="H181" s="9">
        <f>'Step 4'!H181/'Step 2'!H181</f>
        <v>5.2228311819427414E-2</v>
      </c>
      <c r="I181" s="9">
        <f>'Step 4'!I181/'Step 2'!I181</f>
        <v>5.1659851937244448E-2</v>
      </c>
      <c r="J181" s="9"/>
      <c r="L181" s="1">
        <f t="shared" si="24"/>
        <v>5.7</v>
      </c>
      <c r="M181" s="1">
        <f t="shared" si="17"/>
        <v>5.6</v>
      </c>
      <c r="N181" s="1">
        <f t="shared" si="18"/>
        <v>5.5</v>
      </c>
      <c r="O181" s="1">
        <f t="shared" si="19"/>
        <v>5.4</v>
      </c>
      <c r="P181" s="1">
        <f t="shared" si="20"/>
        <v>5.3</v>
      </c>
      <c r="Q181" s="1">
        <f t="shared" si="21"/>
        <v>5.3</v>
      </c>
      <c r="R181" s="1">
        <f t="shared" si="22"/>
        <v>5.2</v>
      </c>
      <c r="S181" s="1">
        <f t="shared" si="23"/>
        <v>5.2</v>
      </c>
    </row>
    <row r="182" spans="1:19" x14ac:dyDescent="0.35">
      <c r="A182" s="4" t="str">
        <f>'Step 4'!A182</f>
        <v>Monroe town, NH</v>
      </c>
      <c r="B182" s="9">
        <f>'Step 4'!B182/'Step 2'!B182</f>
        <v>5.3243507551885255E-2</v>
      </c>
      <c r="C182" s="9">
        <f>'Step 4'!C182/'Step 2'!C182</f>
        <v>5.2797735684737647E-2</v>
      </c>
      <c r="D182" s="9">
        <f>'Step 4'!D182/'Step 2'!D182</f>
        <v>5.3124319616808184E-2</v>
      </c>
      <c r="E182" s="9">
        <f>'Step 4'!E182/'Step 2'!E182</f>
        <v>5.3548106225511538E-2</v>
      </c>
      <c r="F182" s="9">
        <f>'Step 4'!F182/'Step 2'!F182</f>
        <v>5.4298150163220892E-2</v>
      </c>
      <c r="G182" s="9">
        <f>'Step 4'!G182/'Step 2'!G182</f>
        <v>5.4280430762536712E-2</v>
      </c>
      <c r="H182" s="9">
        <f>'Step 4'!H182/'Step 2'!H182</f>
        <v>5.4045237059591127E-2</v>
      </c>
      <c r="I182" s="9">
        <f>'Step 4'!I182/'Step 2'!I182</f>
        <v>5.4183440322054181E-2</v>
      </c>
      <c r="J182" s="9"/>
      <c r="L182" s="1">
        <f t="shared" si="24"/>
        <v>5.3</v>
      </c>
      <c r="M182" s="1">
        <f t="shared" si="17"/>
        <v>5.3</v>
      </c>
      <c r="N182" s="1">
        <f t="shared" si="18"/>
        <v>5.3</v>
      </c>
      <c r="O182" s="1">
        <f t="shared" si="19"/>
        <v>5.4</v>
      </c>
      <c r="P182" s="1">
        <f t="shared" si="20"/>
        <v>5.4</v>
      </c>
      <c r="Q182" s="1">
        <f t="shared" si="21"/>
        <v>5.4</v>
      </c>
      <c r="R182" s="1">
        <f t="shared" si="22"/>
        <v>5.4</v>
      </c>
      <c r="S182" s="1">
        <f t="shared" si="23"/>
        <v>5.4</v>
      </c>
    </row>
    <row r="183" spans="1:19" x14ac:dyDescent="0.35">
      <c r="A183" s="4" t="str">
        <f>'Step 4'!A183</f>
        <v>Mont Vernon town, NH</v>
      </c>
      <c r="B183" s="9">
        <f>'Step 4'!B183/'Step 2'!B183</f>
        <v>3.8426749919761909E-2</v>
      </c>
      <c r="C183" s="9">
        <f>'Step 4'!C183/'Step 2'!C183</f>
        <v>3.8230491076635953E-2</v>
      </c>
      <c r="D183" s="9">
        <f>'Step 4'!D183/'Step 2'!D183</f>
        <v>3.7887619491723014E-2</v>
      </c>
      <c r="E183" s="9">
        <f>'Step 4'!E183/'Step 2'!E183</f>
        <v>3.7566615218847375E-2</v>
      </c>
      <c r="F183" s="9">
        <f>'Step 4'!F183/'Step 2'!F183</f>
        <v>3.7404669034173603E-2</v>
      </c>
      <c r="G183" s="9">
        <f>'Step 4'!G183/'Step 2'!G183</f>
        <v>3.7098463687150841E-2</v>
      </c>
      <c r="H183" s="9">
        <f>'Step 4'!H183/'Step 2'!H183</f>
        <v>3.6655611799615989E-2</v>
      </c>
      <c r="I183" s="9">
        <f>'Step 4'!I183/'Step 2'!I183</f>
        <v>3.6239892967250303E-2</v>
      </c>
      <c r="J183" s="9"/>
      <c r="L183" s="1">
        <f t="shared" si="24"/>
        <v>3.8</v>
      </c>
      <c r="M183" s="1">
        <f t="shared" si="17"/>
        <v>3.8</v>
      </c>
      <c r="N183" s="1">
        <f t="shared" si="18"/>
        <v>3.8</v>
      </c>
      <c r="O183" s="1">
        <f t="shared" si="19"/>
        <v>3.8</v>
      </c>
      <c r="P183" s="1">
        <f t="shared" si="20"/>
        <v>3.7</v>
      </c>
      <c r="Q183" s="1">
        <f t="shared" si="21"/>
        <v>3.7</v>
      </c>
      <c r="R183" s="1">
        <f t="shared" si="22"/>
        <v>3.7</v>
      </c>
      <c r="S183" s="1">
        <f t="shared" si="23"/>
        <v>3.6</v>
      </c>
    </row>
    <row r="184" spans="1:19" x14ac:dyDescent="0.35">
      <c r="A184" s="4" t="str">
        <f>'Step 4'!A184</f>
        <v>Moultonborough town, NH</v>
      </c>
      <c r="B184" s="9">
        <f>'Step 4'!B184/'Step 2'!B184</f>
        <v>4.0154647067830347E-2</v>
      </c>
      <c r="C184" s="9">
        <f>'Step 4'!C184/'Step 2'!C184</f>
        <v>4.0149196633511859E-2</v>
      </c>
      <c r="D184" s="9">
        <f>'Step 4'!D184/'Step 2'!D184</f>
        <v>4.0171234185682067E-2</v>
      </c>
      <c r="E184" s="9">
        <f>'Step 4'!E184/'Step 2'!E184</f>
        <v>3.9617956064947467E-2</v>
      </c>
      <c r="F184" s="9">
        <f>'Step 4'!F184/'Step 2'!F184</f>
        <v>3.9197707736389684E-2</v>
      </c>
      <c r="G184" s="9">
        <f>'Step 4'!G184/'Step 2'!G184</f>
        <v>3.8787832467135436E-2</v>
      </c>
      <c r="H184" s="9">
        <f>'Step 4'!H184/'Step 2'!H184</f>
        <v>3.826589153216553E-2</v>
      </c>
      <c r="I184" s="9">
        <f>'Step 4'!I184/'Step 2'!I184</f>
        <v>3.7945617022905144E-2</v>
      </c>
      <c r="J184" s="9"/>
      <c r="L184" s="1">
        <f t="shared" si="24"/>
        <v>4</v>
      </c>
      <c r="M184" s="1">
        <f t="shared" si="17"/>
        <v>4</v>
      </c>
      <c r="N184" s="1">
        <f t="shared" si="18"/>
        <v>4</v>
      </c>
      <c r="O184" s="1">
        <f t="shared" si="19"/>
        <v>4</v>
      </c>
      <c r="P184" s="1">
        <f t="shared" si="20"/>
        <v>3.9</v>
      </c>
      <c r="Q184" s="1">
        <f t="shared" si="21"/>
        <v>3.9</v>
      </c>
      <c r="R184" s="1">
        <f t="shared" si="22"/>
        <v>3.8</v>
      </c>
      <c r="S184" s="1">
        <f t="shared" si="23"/>
        <v>3.8</v>
      </c>
    </row>
    <row r="185" spans="1:19" x14ac:dyDescent="0.35">
      <c r="A185" s="4" t="str">
        <f>'Step 4'!A185</f>
        <v>Nashua city, NH</v>
      </c>
      <c r="B185" s="9">
        <f>'Step 4'!B185/'Step 2'!B185</f>
        <v>5.4813061981035326E-2</v>
      </c>
      <c r="C185" s="9">
        <f>'Step 4'!C185/'Step 2'!C185</f>
        <v>5.411131860717134E-2</v>
      </c>
      <c r="D185" s="9">
        <f>'Step 4'!D185/'Step 2'!D185</f>
        <v>5.3423694736348885E-2</v>
      </c>
      <c r="E185" s="9">
        <f>'Step 4'!E185/'Step 2'!E185</f>
        <v>5.2697707976806327E-2</v>
      </c>
      <c r="F185" s="9">
        <f>'Step 4'!F185/'Step 2'!F185</f>
        <v>5.1972512349764757E-2</v>
      </c>
      <c r="G185" s="9">
        <f>'Step 4'!G185/'Step 2'!G185</f>
        <v>5.1381392432668191E-2</v>
      </c>
      <c r="H185" s="9">
        <f>'Step 4'!H185/'Step 2'!H185</f>
        <v>5.0753807366018193E-2</v>
      </c>
      <c r="I185" s="9">
        <f>'Step 4'!I185/'Step 2'!I185</f>
        <v>5.0145575963913849E-2</v>
      </c>
      <c r="J185" s="9"/>
      <c r="L185" s="1">
        <f t="shared" si="24"/>
        <v>5.5</v>
      </c>
      <c r="M185" s="1">
        <f t="shared" si="17"/>
        <v>5.4</v>
      </c>
      <c r="N185" s="1">
        <f t="shared" si="18"/>
        <v>5.3</v>
      </c>
      <c r="O185" s="1">
        <f t="shared" si="19"/>
        <v>5.3</v>
      </c>
      <c r="P185" s="1">
        <f t="shared" si="20"/>
        <v>5.2</v>
      </c>
      <c r="Q185" s="1">
        <f t="shared" si="21"/>
        <v>5.0999999999999996</v>
      </c>
      <c r="R185" s="1">
        <f t="shared" si="22"/>
        <v>5.0999999999999996</v>
      </c>
      <c r="S185" s="1">
        <f t="shared" si="23"/>
        <v>5</v>
      </c>
    </row>
    <row r="186" spans="1:19" x14ac:dyDescent="0.35">
      <c r="A186" s="4" t="str">
        <f>'Step 4'!A186</f>
        <v>Nashua, NH-MA NECTA Division</v>
      </c>
      <c r="B186" s="9">
        <f>'Step 4'!B186/'Step 2'!B186</f>
        <v>5.1083529691670126E-2</v>
      </c>
      <c r="C186" s="9">
        <f>'Step 4'!C186/'Step 2'!C186</f>
        <v>5.0456908452314854E-2</v>
      </c>
      <c r="D186" s="9">
        <f>'Step 4'!D186/'Step 2'!D186</f>
        <v>4.9836761292284253E-2</v>
      </c>
      <c r="E186" s="9">
        <f>'Step 4'!E186/'Step 2'!E186</f>
        <v>4.9187900176531005E-2</v>
      </c>
      <c r="F186" s="9">
        <f>'Step 4'!F186/'Step 2'!F186</f>
        <v>4.8540451163575027E-2</v>
      </c>
      <c r="G186" s="9">
        <f>'Step 4'!G186/'Step 2'!G186</f>
        <v>4.7969217890807769E-2</v>
      </c>
      <c r="H186" s="9">
        <f>'Step 4'!H186/'Step 2'!H186</f>
        <v>4.7370564666320877E-2</v>
      </c>
      <c r="I186" s="9">
        <f>'Step 4'!I186/'Step 2'!I186</f>
        <v>4.6815101924842374E-2</v>
      </c>
      <c r="J186" s="9"/>
      <c r="L186" s="1">
        <f t="shared" si="24"/>
        <v>5.0999999999999996</v>
      </c>
      <c r="M186" s="1">
        <f t="shared" si="17"/>
        <v>5</v>
      </c>
      <c r="N186" s="1">
        <f t="shared" si="18"/>
        <v>5</v>
      </c>
      <c r="O186" s="1">
        <f t="shared" si="19"/>
        <v>4.9000000000000004</v>
      </c>
      <c r="P186" s="1">
        <f t="shared" si="20"/>
        <v>4.9000000000000004</v>
      </c>
      <c r="Q186" s="1">
        <f t="shared" si="21"/>
        <v>4.8</v>
      </c>
      <c r="R186" s="1">
        <f t="shared" si="22"/>
        <v>4.7</v>
      </c>
      <c r="S186" s="1">
        <f t="shared" si="23"/>
        <v>4.7</v>
      </c>
    </row>
    <row r="187" spans="1:19" x14ac:dyDescent="0.35">
      <c r="A187" s="4" t="str">
        <f>'Step 4'!A187</f>
        <v>Nashua, NH-MA NECTA Division, NH part</v>
      </c>
      <c r="B187" s="9">
        <f>'Step 4'!B187/'Step 2'!B187</f>
        <v>5.100233457600787E-2</v>
      </c>
      <c r="C187" s="9">
        <f>'Step 4'!C187/'Step 2'!C187</f>
        <v>5.0385422439427521E-2</v>
      </c>
      <c r="D187" s="9">
        <f>'Step 4'!D187/'Step 2'!D187</f>
        <v>4.9767517797737075E-2</v>
      </c>
      <c r="E187" s="9">
        <f>'Step 4'!E187/'Step 2'!E187</f>
        <v>4.9120235373644114E-2</v>
      </c>
      <c r="F187" s="9">
        <f>'Step 4'!F187/'Step 2'!F187</f>
        <v>4.8486360873987257E-2</v>
      </c>
      <c r="G187" s="9">
        <f>'Step 4'!G187/'Step 2'!G187</f>
        <v>4.7930073430978923E-2</v>
      </c>
      <c r="H187" s="9">
        <f>'Step 4'!H187/'Step 2'!H187</f>
        <v>4.7345898182432546E-2</v>
      </c>
      <c r="I187" s="9">
        <f>'Step 4'!I187/'Step 2'!I187</f>
        <v>4.6801115520001178E-2</v>
      </c>
      <c r="J187" s="9"/>
      <c r="L187" s="1">
        <f t="shared" si="24"/>
        <v>5.0999999999999996</v>
      </c>
      <c r="M187" s="1">
        <f t="shared" si="17"/>
        <v>5</v>
      </c>
      <c r="N187" s="1">
        <f t="shared" si="18"/>
        <v>5</v>
      </c>
      <c r="O187" s="1">
        <f t="shared" si="19"/>
        <v>4.9000000000000004</v>
      </c>
      <c r="P187" s="1">
        <f t="shared" si="20"/>
        <v>4.8</v>
      </c>
      <c r="Q187" s="1">
        <f t="shared" si="21"/>
        <v>4.8</v>
      </c>
      <c r="R187" s="1">
        <f t="shared" si="22"/>
        <v>4.7</v>
      </c>
      <c r="S187" s="1">
        <f t="shared" si="23"/>
        <v>4.7</v>
      </c>
    </row>
    <row r="188" spans="1:19" x14ac:dyDescent="0.35">
      <c r="A188" s="4" t="str">
        <f>'Step 4'!A188</f>
        <v>Nelson town, NH</v>
      </c>
      <c r="B188" s="9">
        <f>'Step 4'!B188/'Step 2'!B188</f>
        <v>3.954697363535091E-2</v>
      </c>
      <c r="C188" s="9">
        <f>'Step 4'!C188/'Step 2'!C188</f>
        <v>3.8457965629354392E-2</v>
      </c>
      <c r="D188" s="9">
        <f>'Step 4'!D188/'Step 2'!D188</f>
        <v>3.771481653506735E-2</v>
      </c>
      <c r="E188" s="9">
        <f>'Step 4'!E188/'Step 2'!E188</f>
        <v>3.750116030817785E-2</v>
      </c>
      <c r="F188" s="9">
        <f>'Step 4'!F188/'Step 2'!F188</f>
        <v>3.7143653078280249E-2</v>
      </c>
      <c r="G188" s="9">
        <f>'Step 4'!G188/'Step 2'!G188</f>
        <v>3.6755151290142937E-2</v>
      </c>
      <c r="H188" s="9">
        <f>'Step 4'!H188/'Step 2'!H188</f>
        <v>3.6287703016241298E-2</v>
      </c>
      <c r="I188" s="9">
        <f>'Step 4'!I188/'Step 2'!I188</f>
        <v>3.5657906955149039E-2</v>
      </c>
      <c r="J188" s="9"/>
      <c r="L188" s="1">
        <f t="shared" si="24"/>
        <v>4</v>
      </c>
      <c r="M188" s="1">
        <f t="shared" si="17"/>
        <v>3.8</v>
      </c>
      <c r="N188" s="1">
        <f t="shared" si="18"/>
        <v>3.8</v>
      </c>
      <c r="O188" s="1">
        <f t="shared" si="19"/>
        <v>3.8</v>
      </c>
      <c r="P188" s="1">
        <f t="shared" si="20"/>
        <v>3.7</v>
      </c>
      <c r="Q188" s="1">
        <f t="shared" si="21"/>
        <v>3.7</v>
      </c>
      <c r="R188" s="1">
        <f t="shared" si="22"/>
        <v>3.6</v>
      </c>
      <c r="S188" s="1">
        <f t="shared" si="23"/>
        <v>3.6</v>
      </c>
    </row>
    <row r="189" spans="1:19" x14ac:dyDescent="0.35">
      <c r="A189" s="4" t="str">
        <f>'Step 4'!A189</f>
        <v>New Boston town, NH</v>
      </c>
      <c r="B189" s="9">
        <f>'Step 4'!B189/'Step 2'!B189</f>
        <v>3.7425904149367632E-2</v>
      </c>
      <c r="C189" s="9">
        <f>'Step 4'!C189/'Step 2'!C189</f>
        <v>3.6821287306724203E-2</v>
      </c>
      <c r="D189" s="9">
        <f>'Step 4'!D189/'Step 2'!D189</f>
        <v>3.6366248099689968E-2</v>
      </c>
      <c r="E189" s="9">
        <f>'Step 4'!E189/'Step 2'!E189</f>
        <v>3.5710016019893362E-2</v>
      </c>
      <c r="F189" s="9">
        <f>'Step 4'!F189/'Step 2'!F189</f>
        <v>3.527922419146802E-2</v>
      </c>
      <c r="G189" s="9">
        <f>'Step 4'!G189/'Step 2'!G189</f>
        <v>3.486485841742408E-2</v>
      </c>
      <c r="H189" s="9">
        <f>'Step 4'!H189/'Step 2'!H189</f>
        <v>3.4364056507134859E-2</v>
      </c>
      <c r="I189" s="9">
        <f>'Step 4'!I189/'Step 2'!I189</f>
        <v>3.3931375814971687E-2</v>
      </c>
      <c r="J189" s="9"/>
      <c r="L189" s="1">
        <f t="shared" si="24"/>
        <v>3.7</v>
      </c>
      <c r="M189" s="1">
        <f t="shared" si="17"/>
        <v>3.7</v>
      </c>
      <c r="N189" s="1">
        <f t="shared" si="18"/>
        <v>3.6</v>
      </c>
      <c r="O189" s="1">
        <f t="shared" si="19"/>
        <v>3.6</v>
      </c>
      <c r="P189" s="1">
        <f t="shared" si="20"/>
        <v>3.5</v>
      </c>
      <c r="Q189" s="1">
        <f t="shared" si="21"/>
        <v>3.5</v>
      </c>
      <c r="R189" s="1">
        <f t="shared" si="22"/>
        <v>3.4</v>
      </c>
      <c r="S189" s="1">
        <f t="shared" si="23"/>
        <v>3.4</v>
      </c>
    </row>
    <row r="190" spans="1:19" x14ac:dyDescent="0.35">
      <c r="A190" s="4" t="str">
        <f>'Step 4'!A190</f>
        <v>New Castle town, NH</v>
      </c>
      <c r="B190" s="9">
        <f>'Step 4'!B190/'Step 2'!B190</f>
        <v>3.6357888080935818E-2</v>
      </c>
      <c r="C190" s="9">
        <f>'Step 4'!C190/'Step 2'!C190</f>
        <v>3.6089394298349523E-2</v>
      </c>
      <c r="D190" s="9">
        <f>'Step 4'!D190/'Step 2'!D190</f>
        <v>3.5900268265740887E-2</v>
      </c>
      <c r="E190" s="9">
        <f>'Step 4'!E190/'Step 2'!E190</f>
        <v>3.5460992907801421E-2</v>
      </c>
      <c r="F190" s="9">
        <f>'Step 4'!F190/'Step 2'!F190</f>
        <v>3.4765471028774142E-2</v>
      </c>
      <c r="G190" s="9">
        <f>'Step 4'!G190/'Step 2'!G190</f>
        <v>3.4047919293820936E-2</v>
      </c>
      <c r="H190" s="9">
        <f>'Step 4'!H190/'Step 2'!H190</f>
        <v>3.3272884964125206E-2</v>
      </c>
      <c r="I190" s="9">
        <f>'Step 4'!I190/'Step 2'!I190</f>
        <v>3.2347140039447733E-2</v>
      </c>
      <c r="J190" s="9"/>
      <c r="L190" s="1">
        <f t="shared" si="24"/>
        <v>3.6</v>
      </c>
      <c r="M190" s="1">
        <f t="shared" si="17"/>
        <v>3.6</v>
      </c>
      <c r="N190" s="1">
        <f t="shared" si="18"/>
        <v>3.6</v>
      </c>
      <c r="O190" s="1">
        <f t="shared" si="19"/>
        <v>3.5</v>
      </c>
      <c r="P190" s="1">
        <f t="shared" si="20"/>
        <v>3.5</v>
      </c>
      <c r="Q190" s="1">
        <f t="shared" si="21"/>
        <v>3.4</v>
      </c>
      <c r="R190" s="1">
        <f t="shared" si="22"/>
        <v>3.3</v>
      </c>
      <c r="S190" s="1">
        <f t="shared" si="23"/>
        <v>3.2</v>
      </c>
    </row>
    <row r="191" spans="1:19" x14ac:dyDescent="0.35">
      <c r="A191" s="4" t="str">
        <f>'Step 4'!A191</f>
        <v>New Durham town, NH</v>
      </c>
      <c r="B191" s="9">
        <f>'Step 4'!B191/'Step 2'!B191</f>
        <v>5.1441695721954728E-2</v>
      </c>
      <c r="C191" s="9">
        <f>'Step 4'!C191/'Step 2'!C191</f>
        <v>5.0435744916309311E-2</v>
      </c>
      <c r="D191" s="9">
        <f>'Step 4'!D191/'Step 2'!D191</f>
        <v>4.9690299745603364E-2</v>
      </c>
      <c r="E191" s="9">
        <f>'Step 4'!E191/'Step 2'!E191</f>
        <v>4.8720499640745041E-2</v>
      </c>
      <c r="F191" s="9">
        <f>'Step 4'!F191/'Step 2'!F191</f>
        <v>4.7925528976299654E-2</v>
      </c>
      <c r="G191" s="9">
        <f>'Step 4'!G191/'Step 2'!G191</f>
        <v>4.736929277314636E-2</v>
      </c>
      <c r="H191" s="9">
        <f>'Step 4'!H191/'Step 2'!H191</f>
        <v>4.6754751330924341E-2</v>
      </c>
      <c r="I191" s="9">
        <f>'Step 4'!I191/'Step 2'!I191</f>
        <v>4.6111019238189735E-2</v>
      </c>
      <c r="J191" s="9"/>
      <c r="L191" s="1">
        <f t="shared" si="24"/>
        <v>5.0999999999999996</v>
      </c>
      <c r="M191" s="1">
        <f t="shared" si="17"/>
        <v>5</v>
      </c>
      <c r="N191" s="1">
        <f t="shared" si="18"/>
        <v>5</v>
      </c>
      <c r="O191" s="1">
        <f t="shared" si="19"/>
        <v>4.9000000000000004</v>
      </c>
      <c r="P191" s="1">
        <f t="shared" si="20"/>
        <v>4.8</v>
      </c>
      <c r="Q191" s="1">
        <f t="shared" si="21"/>
        <v>4.7</v>
      </c>
      <c r="R191" s="1">
        <f t="shared" si="22"/>
        <v>4.7</v>
      </c>
      <c r="S191" s="1">
        <f t="shared" si="23"/>
        <v>4.5999999999999996</v>
      </c>
    </row>
    <row r="192" spans="1:19" x14ac:dyDescent="0.35">
      <c r="A192" s="4" t="str">
        <f>'Step 4'!A192</f>
        <v>New Hampton town, NH</v>
      </c>
      <c r="B192" s="9">
        <f>'Step 4'!B192/'Step 2'!B192</f>
        <v>3.9578986703204311E-2</v>
      </c>
      <c r="C192" s="9">
        <f>'Step 4'!C192/'Step 2'!C192</f>
        <v>3.9508094645080948E-2</v>
      </c>
      <c r="D192" s="9">
        <f>'Step 4'!D192/'Step 2'!D192</f>
        <v>3.9484738168580231E-2</v>
      </c>
      <c r="E192" s="9">
        <f>'Step 4'!E192/'Step 2'!E192</f>
        <v>3.904062713867977E-2</v>
      </c>
      <c r="F192" s="9">
        <f>'Step 4'!F192/'Step 2'!F192</f>
        <v>3.8530911804950864E-2</v>
      </c>
      <c r="G192" s="9">
        <f>'Step 4'!G192/'Step 2'!G192</f>
        <v>3.829284225588702E-2</v>
      </c>
      <c r="H192" s="9">
        <f>'Step 4'!H192/'Step 2'!H192</f>
        <v>3.8145612943372743E-2</v>
      </c>
      <c r="I192" s="9">
        <f>'Step 4'!I192/'Step 2'!I192</f>
        <v>3.7697671522848961E-2</v>
      </c>
      <c r="J192" s="9"/>
      <c r="L192" s="1">
        <f t="shared" si="24"/>
        <v>4</v>
      </c>
      <c r="M192" s="1">
        <f t="shared" si="17"/>
        <v>4</v>
      </c>
      <c r="N192" s="1">
        <f t="shared" si="18"/>
        <v>3.9</v>
      </c>
      <c r="O192" s="1">
        <f t="shared" si="19"/>
        <v>3.9</v>
      </c>
      <c r="P192" s="1">
        <f t="shared" si="20"/>
        <v>3.9</v>
      </c>
      <c r="Q192" s="1">
        <f t="shared" si="21"/>
        <v>3.8</v>
      </c>
      <c r="R192" s="1">
        <f t="shared" si="22"/>
        <v>3.8</v>
      </c>
      <c r="S192" s="1">
        <f t="shared" si="23"/>
        <v>3.8</v>
      </c>
    </row>
    <row r="193" spans="1:19" x14ac:dyDescent="0.35">
      <c r="A193" s="4" t="str">
        <f>'Step 4'!A193</f>
        <v>New Ipswich town, NH</v>
      </c>
      <c r="B193" s="9">
        <f>'Step 4'!B193/'Step 2'!B193</f>
        <v>5.11047910741632E-2</v>
      </c>
      <c r="C193" s="9">
        <f>'Step 4'!C193/'Step 2'!C193</f>
        <v>5.0651758214489029E-2</v>
      </c>
      <c r="D193" s="9">
        <f>'Step 4'!D193/'Step 2'!D193</f>
        <v>5.0311066974326024E-2</v>
      </c>
      <c r="E193" s="9">
        <f>'Step 4'!E193/'Step 2'!E193</f>
        <v>4.9833450210378681E-2</v>
      </c>
      <c r="F193" s="9">
        <f>'Step 4'!F193/'Step 2'!F193</f>
        <v>4.9198549198549199E-2</v>
      </c>
      <c r="G193" s="9">
        <f>'Step 4'!G193/'Step 2'!G193</f>
        <v>4.846763211456518E-2</v>
      </c>
      <c r="H193" s="9">
        <f>'Step 4'!H193/'Step 2'!H193</f>
        <v>4.7646972584665007E-2</v>
      </c>
      <c r="I193" s="9">
        <f>'Step 4'!I193/'Step 2'!I193</f>
        <v>4.710405447048293E-2</v>
      </c>
      <c r="J193" s="9"/>
      <c r="L193" s="1">
        <f t="shared" si="24"/>
        <v>5.0999999999999996</v>
      </c>
      <c r="M193" s="1">
        <f t="shared" si="17"/>
        <v>5.0999999999999996</v>
      </c>
      <c r="N193" s="1">
        <f t="shared" si="18"/>
        <v>5</v>
      </c>
      <c r="O193" s="1">
        <f t="shared" si="19"/>
        <v>5</v>
      </c>
      <c r="P193" s="1">
        <f t="shared" si="20"/>
        <v>4.9000000000000004</v>
      </c>
      <c r="Q193" s="1">
        <f t="shared" si="21"/>
        <v>4.8</v>
      </c>
      <c r="R193" s="1">
        <f t="shared" si="22"/>
        <v>4.8</v>
      </c>
      <c r="S193" s="1">
        <f t="shared" si="23"/>
        <v>4.7</v>
      </c>
    </row>
    <row r="194" spans="1:19" x14ac:dyDescent="0.35">
      <c r="A194" s="4" t="str">
        <f>'Step 4'!A194</f>
        <v>New London town, NH</v>
      </c>
      <c r="B194" s="9">
        <f>'Step 4'!B194/'Step 2'!B194</f>
        <v>4.5875096376252894E-2</v>
      </c>
      <c r="C194" s="9">
        <f>'Step 4'!C194/'Step 2'!C194</f>
        <v>4.5692883895131084E-2</v>
      </c>
      <c r="D194" s="9">
        <f>'Step 4'!D194/'Step 2'!D194</f>
        <v>4.5323356493853557E-2</v>
      </c>
      <c r="E194" s="9">
        <f>'Step 4'!E194/'Step 2'!E194</f>
        <v>4.4578776486671225E-2</v>
      </c>
      <c r="F194" s="9">
        <f>'Step 4'!F194/'Step 2'!F194</f>
        <v>4.4164172723386061E-2</v>
      </c>
      <c r="G194" s="9">
        <f>'Step 4'!G194/'Step 2'!G194</f>
        <v>4.3581362558482342E-2</v>
      </c>
      <c r="H194" s="9">
        <f>'Step 4'!H194/'Step 2'!H194</f>
        <v>4.2838533324791254E-2</v>
      </c>
      <c r="I194" s="9">
        <f>'Step 4'!I194/'Step 2'!I194</f>
        <v>4.2344303581337769E-2</v>
      </c>
      <c r="J194" s="9"/>
      <c r="L194" s="1">
        <f t="shared" si="24"/>
        <v>4.5999999999999996</v>
      </c>
      <c r="M194" s="1">
        <f t="shared" si="17"/>
        <v>4.5999999999999996</v>
      </c>
      <c r="N194" s="1">
        <f t="shared" si="18"/>
        <v>4.5</v>
      </c>
      <c r="O194" s="1">
        <f t="shared" si="19"/>
        <v>4.5</v>
      </c>
      <c r="P194" s="1">
        <f t="shared" si="20"/>
        <v>4.4000000000000004</v>
      </c>
      <c r="Q194" s="1">
        <f t="shared" si="21"/>
        <v>4.4000000000000004</v>
      </c>
      <c r="R194" s="1">
        <f t="shared" si="22"/>
        <v>4.3</v>
      </c>
      <c r="S194" s="1">
        <f t="shared" si="23"/>
        <v>4.2</v>
      </c>
    </row>
    <row r="195" spans="1:19" x14ac:dyDescent="0.35">
      <c r="A195" s="4" t="str">
        <f>'Step 4'!A195</f>
        <v>New London, NH LMA</v>
      </c>
      <c r="B195" s="9">
        <f>'Step 4'!B195/'Step 2'!B195</f>
        <v>3.8919231046844548E-2</v>
      </c>
      <c r="C195" s="9">
        <f>'Step 4'!C195/'Step 2'!C195</f>
        <v>3.856419430698426E-2</v>
      </c>
      <c r="D195" s="9">
        <f>'Step 4'!D195/'Step 2'!D195</f>
        <v>3.8128957254446059E-2</v>
      </c>
      <c r="E195" s="9">
        <f>'Step 4'!E195/'Step 2'!E195</f>
        <v>3.7581213232118695E-2</v>
      </c>
      <c r="F195" s="9">
        <f>'Step 4'!F195/'Step 2'!F195</f>
        <v>3.7217209237551445E-2</v>
      </c>
      <c r="G195" s="9">
        <f>'Step 4'!G195/'Step 2'!G195</f>
        <v>3.6743429418736893E-2</v>
      </c>
      <c r="H195" s="9">
        <f>'Step 4'!H195/'Step 2'!H195</f>
        <v>3.6225940900828306E-2</v>
      </c>
      <c r="I195" s="9">
        <f>'Step 4'!I195/'Step 2'!I195</f>
        <v>3.5786022118781791E-2</v>
      </c>
      <c r="J195" s="9"/>
      <c r="L195" s="1">
        <f t="shared" si="24"/>
        <v>3.9</v>
      </c>
      <c r="M195" s="1">
        <f t="shared" ref="M195:M258" si="25">ROUND(TRUNC(C195,4)*100,1)</f>
        <v>3.9</v>
      </c>
      <c r="N195" s="1">
        <f t="shared" ref="N195:N258" si="26">ROUND(TRUNC(D195,4)*100,1)</f>
        <v>3.8</v>
      </c>
      <c r="O195" s="1">
        <f t="shared" ref="O195:O258" si="27">ROUND(TRUNC(E195,4)*100,1)</f>
        <v>3.8</v>
      </c>
      <c r="P195" s="1">
        <f t="shared" ref="P195:P258" si="28">ROUND(TRUNC(F195,4)*100,1)</f>
        <v>3.7</v>
      </c>
      <c r="Q195" s="1">
        <f t="shared" ref="Q195:Q258" si="29">ROUND(TRUNC(G195,4)*100,1)</f>
        <v>3.7</v>
      </c>
      <c r="R195" s="1">
        <f t="shared" ref="R195:R258" si="30">ROUND(TRUNC(H195,4)*100,1)</f>
        <v>3.6</v>
      </c>
      <c r="S195" s="1">
        <f t="shared" ref="S195:S258" si="31">ROUND(TRUNC(I195,4)*100,1)</f>
        <v>3.6</v>
      </c>
    </row>
    <row r="196" spans="1:19" x14ac:dyDescent="0.35">
      <c r="A196" s="4" t="str">
        <f>'Step 4'!A196</f>
        <v>Newbury town, NH</v>
      </c>
      <c r="B196" s="9">
        <f>'Step 4'!B196/'Step 2'!B196</f>
        <v>3.5651687488346073E-2</v>
      </c>
      <c r="C196" s="9">
        <f>'Step 4'!C196/'Step 2'!C196</f>
        <v>3.5550586920067073E-2</v>
      </c>
      <c r="D196" s="9">
        <f>'Step 4'!D196/'Step 2'!D196</f>
        <v>3.5109274358687964E-2</v>
      </c>
      <c r="E196" s="9">
        <f>'Step 4'!E196/'Step 2'!E196</f>
        <v>3.4448123209702017E-2</v>
      </c>
      <c r="F196" s="9">
        <f>'Step 4'!F196/'Step 2'!F196</f>
        <v>3.3958891867739052E-2</v>
      </c>
      <c r="G196" s="9">
        <f>'Step 4'!G196/'Step 2'!G196</f>
        <v>3.3637209302325582E-2</v>
      </c>
      <c r="H196" s="9">
        <f>'Step 4'!H196/'Step 2'!H196</f>
        <v>3.3065535966674109E-2</v>
      </c>
      <c r="I196" s="9">
        <f>'Step 4'!I196/'Step 2'!I196</f>
        <v>3.2494330222701415E-2</v>
      </c>
      <c r="J196" s="9"/>
      <c r="L196" s="1">
        <f t="shared" ref="L196:L259" si="32">ROUND(TRUNC(B196,4)*100,1)</f>
        <v>3.6</v>
      </c>
      <c r="M196" s="1">
        <f t="shared" si="25"/>
        <v>3.6</v>
      </c>
      <c r="N196" s="1">
        <f t="shared" si="26"/>
        <v>3.5</v>
      </c>
      <c r="O196" s="1">
        <f t="shared" si="27"/>
        <v>3.4</v>
      </c>
      <c r="P196" s="1">
        <f t="shared" si="28"/>
        <v>3.4</v>
      </c>
      <c r="Q196" s="1">
        <f t="shared" si="29"/>
        <v>3.4</v>
      </c>
      <c r="R196" s="1">
        <f t="shared" si="30"/>
        <v>3.3</v>
      </c>
      <c r="S196" s="1">
        <f t="shared" si="31"/>
        <v>3.2</v>
      </c>
    </row>
    <row r="197" spans="1:19" x14ac:dyDescent="0.35">
      <c r="A197" s="4" t="str">
        <f>'Step 4'!A197</f>
        <v>Newfields town, NH</v>
      </c>
      <c r="B197" s="9">
        <f>'Step 4'!B197/'Step 2'!B197</f>
        <v>3.8179269398862042E-2</v>
      </c>
      <c r="C197" s="9">
        <f>'Step 4'!C197/'Step 2'!C197</f>
        <v>3.7554621155907332E-2</v>
      </c>
      <c r="D197" s="9">
        <f>'Step 4'!D197/'Step 2'!D197</f>
        <v>3.7009561490273658E-2</v>
      </c>
      <c r="E197" s="9">
        <f>'Step 4'!E197/'Step 2'!E197</f>
        <v>3.6370376472526569E-2</v>
      </c>
      <c r="F197" s="9">
        <f>'Step 4'!F197/'Step 2'!F197</f>
        <v>3.5905459935765459E-2</v>
      </c>
      <c r="G197" s="9">
        <f>'Step 4'!G197/'Step 2'!G197</f>
        <v>3.5392402979546482E-2</v>
      </c>
      <c r="H197" s="9">
        <f>'Step 4'!H197/'Step 2'!H197</f>
        <v>3.4921026653504439E-2</v>
      </c>
      <c r="I197" s="9">
        <f>'Step 4'!I197/'Step 2'!I197</f>
        <v>3.4533793783917119E-2</v>
      </c>
      <c r="J197" s="9"/>
      <c r="L197" s="1">
        <f t="shared" si="32"/>
        <v>3.8</v>
      </c>
      <c r="M197" s="1">
        <f t="shared" si="25"/>
        <v>3.8</v>
      </c>
      <c r="N197" s="1">
        <f t="shared" si="26"/>
        <v>3.7</v>
      </c>
      <c r="O197" s="1">
        <f t="shared" si="27"/>
        <v>3.6</v>
      </c>
      <c r="P197" s="1">
        <f t="shared" si="28"/>
        <v>3.6</v>
      </c>
      <c r="Q197" s="1">
        <f t="shared" si="29"/>
        <v>3.5</v>
      </c>
      <c r="R197" s="1">
        <f t="shared" si="30"/>
        <v>3.5</v>
      </c>
      <c r="S197" s="1">
        <f t="shared" si="31"/>
        <v>3.5</v>
      </c>
    </row>
    <row r="198" spans="1:19" x14ac:dyDescent="0.35">
      <c r="A198" s="4" t="str">
        <f>'Step 4'!A198</f>
        <v>Newington town, NH</v>
      </c>
      <c r="B198" s="9">
        <f>'Step 4'!B198/'Step 2'!B198</f>
        <v>4.4222791067172744E-2</v>
      </c>
      <c r="C198" s="9">
        <f>'Step 4'!C198/'Step 2'!C198</f>
        <v>4.3174995585378774E-2</v>
      </c>
      <c r="D198" s="9">
        <f>'Step 4'!D198/'Step 2'!D198</f>
        <v>4.2549435028248588E-2</v>
      </c>
      <c r="E198" s="9">
        <f>'Step 4'!E198/'Step 2'!E198</f>
        <v>4.1736521662401833E-2</v>
      </c>
      <c r="F198" s="9">
        <f>'Step 4'!F198/'Step 2'!F198</f>
        <v>4.1107974594213129E-2</v>
      </c>
      <c r="G198" s="9">
        <f>'Step 4'!G198/'Step 2'!G198</f>
        <v>4.038800705467372E-2</v>
      </c>
      <c r="H198" s="9">
        <f>'Step 4'!H198/'Step 2'!H198</f>
        <v>3.9580394922425953E-2</v>
      </c>
      <c r="I198" s="9">
        <f>'Step 4'!I198/'Step 2'!I198</f>
        <v>3.9122389637853555E-2</v>
      </c>
      <c r="J198" s="9"/>
      <c r="L198" s="1">
        <f t="shared" si="32"/>
        <v>4.4000000000000004</v>
      </c>
      <c r="M198" s="1">
        <f t="shared" si="25"/>
        <v>4.3</v>
      </c>
      <c r="N198" s="1">
        <f t="shared" si="26"/>
        <v>4.3</v>
      </c>
      <c r="O198" s="1">
        <f t="shared" si="27"/>
        <v>4.2</v>
      </c>
      <c r="P198" s="1">
        <f t="shared" si="28"/>
        <v>4.0999999999999996</v>
      </c>
      <c r="Q198" s="1">
        <f t="shared" si="29"/>
        <v>4</v>
      </c>
      <c r="R198" s="1">
        <f t="shared" si="30"/>
        <v>4</v>
      </c>
      <c r="S198" s="1">
        <f t="shared" si="31"/>
        <v>3.9</v>
      </c>
    </row>
    <row r="199" spans="1:19" x14ac:dyDescent="0.35">
      <c r="A199" s="4" t="str">
        <f>'Step 4'!A199</f>
        <v>Newmarket town, NH</v>
      </c>
      <c r="B199" s="9">
        <f>'Step 4'!B199/'Step 2'!B199</f>
        <v>3.9061417419821706E-2</v>
      </c>
      <c r="C199" s="9">
        <f>'Step 4'!C199/'Step 2'!C199</f>
        <v>3.8325621501766924E-2</v>
      </c>
      <c r="D199" s="9">
        <f>'Step 4'!D199/'Step 2'!D199</f>
        <v>3.7679195602297398E-2</v>
      </c>
      <c r="E199" s="9">
        <f>'Step 4'!E199/'Step 2'!E199</f>
        <v>3.7127950998799591E-2</v>
      </c>
      <c r="F199" s="9">
        <f>'Step 4'!F199/'Step 2'!F199</f>
        <v>3.6611723443040312E-2</v>
      </c>
      <c r="G199" s="9">
        <f>'Step 4'!G199/'Step 2'!G199</f>
        <v>3.6200242923694288E-2</v>
      </c>
      <c r="H199" s="9">
        <f>'Step 4'!H199/'Step 2'!H199</f>
        <v>3.5688766298126048E-2</v>
      </c>
      <c r="I199" s="9">
        <f>'Step 4'!I199/'Step 2'!I199</f>
        <v>3.5231330389710117E-2</v>
      </c>
      <c r="J199" s="9"/>
      <c r="L199" s="1">
        <f t="shared" si="32"/>
        <v>3.9</v>
      </c>
      <c r="M199" s="1">
        <f t="shared" si="25"/>
        <v>3.8</v>
      </c>
      <c r="N199" s="1">
        <f t="shared" si="26"/>
        <v>3.8</v>
      </c>
      <c r="O199" s="1">
        <f t="shared" si="27"/>
        <v>3.7</v>
      </c>
      <c r="P199" s="1">
        <f t="shared" si="28"/>
        <v>3.7</v>
      </c>
      <c r="Q199" s="1">
        <f t="shared" si="29"/>
        <v>3.6</v>
      </c>
      <c r="R199" s="1">
        <f t="shared" si="30"/>
        <v>3.6</v>
      </c>
      <c r="S199" s="1">
        <f t="shared" si="31"/>
        <v>3.5</v>
      </c>
    </row>
    <row r="200" spans="1:19" x14ac:dyDescent="0.35">
      <c r="A200" s="4" t="str">
        <f>'Step 4'!A200</f>
        <v>Newport town, NH</v>
      </c>
      <c r="B200" s="9">
        <f>'Step 4'!B200/'Step 2'!B200</f>
        <v>3.8369824409278129E-2</v>
      </c>
      <c r="C200" s="9">
        <f>'Step 4'!C200/'Step 2'!C200</f>
        <v>3.7598715612253752E-2</v>
      </c>
      <c r="D200" s="9">
        <f>'Step 4'!D200/'Step 2'!D200</f>
        <v>3.6968275682365971E-2</v>
      </c>
      <c r="E200" s="9">
        <f>'Step 4'!E200/'Step 2'!E200</f>
        <v>3.6307899685838835E-2</v>
      </c>
      <c r="F200" s="9">
        <f>'Step 4'!F200/'Step 2'!F200</f>
        <v>3.564862659776992E-2</v>
      </c>
      <c r="G200" s="9">
        <f>'Step 4'!G200/'Step 2'!G200</f>
        <v>3.5089056307973696E-2</v>
      </c>
      <c r="H200" s="9">
        <f>'Step 4'!H200/'Step 2'!H200</f>
        <v>3.4498534874347772E-2</v>
      </c>
      <c r="I200" s="9">
        <f>'Step 4'!I200/'Step 2'!I200</f>
        <v>3.4016201306134912E-2</v>
      </c>
      <c r="J200" s="9"/>
      <c r="L200" s="1">
        <f t="shared" si="32"/>
        <v>3.8</v>
      </c>
      <c r="M200" s="1">
        <f t="shared" si="25"/>
        <v>3.8</v>
      </c>
      <c r="N200" s="1">
        <f t="shared" si="26"/>
        <v>3.7</v>
      </c>
      <c r="O200" s="1">
        <f t="shared" si="27"/>
        <v>3.6</v>
      </c>
      <c r="P200" s="1">
        <f t="shared" si="28"/>
        <v>3.6</v>
      </c>
      <c r="Q200" s="1">
        <f t="shared" si="29"/>
        <v>3.5</v>
      </c>
      <c r="R200" s="1">
        <f t="shared" si="30"/>
        <v>3.4</v>
      </c>
      <c r="S200" s="1">
        <f t="shared" si="31"/>
        <v>3.4</v>
      </c>
    </row>
    <row r="201" spans="1:19" x14ac:dyDescent="0.35">
      <c r="A201" s="4" t="str">
        <f>'Step 4'!A201</f>
        <v>Newton town, NH</v>
      </c>
      <c r="B201" s="9">
        <f>'Step 4'!B201/'Step 2'!B201</f>
        <v>5.1404857473297504E-2</v>
      </c>
      <c r="C201" s="9">
        <f>'Step 4'!C201/'Step 2'!C201</f>
        <v>5.0872112783283713E-2</v>
      </c>
      <c r="D201" s="9">
        <f>'Step 4'!D201/'Step 2'!D201</f>
        <v>5.0222789762538717E-2</v>
      </c>
      <c r="E201" s="9">
        <f>'Step 4'!E201/'Step 2'!E201</f>
        <v>4.9466511009149401E-2</v>
      </c>
      <c r="F201" s="9">
        <f>'Step 4'!F201/'Step 2'!F201</f>
        <v>4.8802984062394035E-2</v>
      </c>
      <c r="G201" s="9">
        <f>'Step 4'!G201/'Step 2'!G201</f>
        <v>4.8212204180107888E-2</v>
      </c>
      <c r="H201" s="9">
        <f>'Step 4'!H201/'Step 2'!H201</f>
        <v>4.7593257057748292E-2</v>
      </c>
      <c r="I201" s="9">
        <f>'Step 4'!I201/'Step 2'!I201</f>
        <v>4.6971603284765344E-2</v>
      </c>
      <c r="J201" s="9"/>
      <c r="L201" s="1">
        <f t="shared" si="32"/>
        <v>5.0999999999999996</v>
      </c>
      <c r="M201" s="1">
        <f t="shared" si="25"/>
        <v>5.0999999999999996</v>
      </c>
      <c r="N201" s="1">
        <f t="shared" si="26"/>
        <v>5</v>
      </c>
      <c r="O201" s="1">
        <f t="shared" si="27"/>
        <v>4.9000000000000004</v>
      </c>
      <c r="P201" s="1">
        <f t="shared" si="28"/>
        <v>4.9000000000000004</v>
      </c>
      <c r="Q201" s="1">
        <f t="shared" si="29"/>
        <v>4.8</v>
      </c>
      <c r="R201" s="1">
        <f t="shared" si="30"/>
        <v>4.8</v>
      </c>
      <c r="S201" s="1">
        <f t="shared" si="31"/>
        <v>4.7</v>
      </c>
    </row>
    <row r="202" spans="1:19" x14ac:dyDescent="0.35">
      <c r="A202" s="4" t="str">
        <f>'Step 4'!A202</f>
        <v>North Hampton town, NH</v>
      </c>
      <c r="B202" s="9">
        <f>'Step 4'!B202/'Step 2'!B202</f>
        <v>4.7126705132908647E-2</v>
      </c>
      <c r="C202" s="9">
        <f>'Step 4'!C202/'Step 2'!C202</f>
        <v>4.6360376886517132E-2</v>
      </c>
      <c r="D202" s="9">
        <f>'Step 4'!D202/'Step 2'!D202</f>
        <v>4.5449996664220428E-2</v>
      </c>
      <c r="E202" s="9">
        <f>'Step 4'!E202/'Step 2'!E202</f>
        <v>4.4504101914226636E-2</v>
      </c>
      <c r="F202" s="9">
        <f>'Step 4'!F202/'Step 2'!F202</f>
        <v>4.3603681718135133E-2</v>
      </c>
      <c r="G202" s="9">
        <f>'Step 4'!G202/'Step 2'!G202</f>
        <v>4.2825945621551335E-2</v>
      </c>
      <c r="H202" s="9">
        <f>'Step 4'!H202/'Step 2'!H202</f>
        <v>4.2000700011666864E-2</v>
      </c>
      <c r="I202" s="9">
        <f>'Step 4'!I202/'Step 2'!I202</f>
        <v>4.1068035601186707E-2</v>
      </c>
      <c r="J202" s="9"/>
      <c r="L202" s="1">
        <f t="shared" si="32"/>
        <v>4.7</v>
      </c>
      <c r="M202" s="1">
        <f t="shared" si="25"/>
        <v>4.5999999999999996</v>
      </c>
      <c r="N202" s="1">
        <f t="shared" si="26"/>
        <v>4.5</v>
      </c>
      <c r="O202" s="1">
        <f t="shared" si="27"/>
        <v>4.5</v>
      </c>
      <c r="P202" s="1">
        <f t="shared" si="28"/>
        <v>4.4000000000000004</v>
      </c>
      <c r="Q202" s="1">
        <f t="shared" si="29"/>
        <v>4.3</v>
      </c>
      <c r="R202" s="1">
        <f t="shared" si="30"/>
        <v>4.2</v>
      </c>
      <c r="S202" s="1">
        <f t="shared" si="31"/>
        <v>4.0999999999999996</v>
      </c>
    </row>
    <row r="203" spans="1:19" x14ac:dyDescent="0.35">
      <c r="A203" s="4" t="str">
        <f>'Step 4'!A203</f>
        <v>Northfield town, NH</v>
      </c>
      <c r="B203" s="9">
        <f>'Step 4'!B203/'Step 2'!B203</f>
        <v>4.9907275203912492E-2</v>
      </c>
      <c r="C203" s="9">
        <f>'Step 4'!C203/'Step 2'!C203</f>
        <v>4.9445949273577934E-2</v>
      </c>
      <c r="D203" s="9">
        <f>'Step 4'!D203/'Step 2'!D203</f>
        <v>4.900625297467627E-2</v>
      </c>
      <c r="E203" s="9">
        <f>'Step 4'!E203/'Step 2'!E203</f>
        <v>4.8030203545633615E-2</v>
      </c>
      <c r="F203" s="9">
        <f>'Step 4'!F203/'Step 2'!F203</f>
        <v>4.7439264609323704E-2</v>
      </c>
      <c r="G203" s="9">
        <f>'Step 4'!G203/'Step 2'!G203</f>
        <v>4.6684942300431721E-2</v>
      </c>
      <c r="H203" s="9">
        <f>'Step 4'!H203/'Step 2'!H203</f>
        <v>4.5760541179561277E-2</v>
      </c>
      <c r="I203" s="9">
        <f>'Step 4'!I203/'Step 2'!I203</f>
        <v>4.5170930347115036E-2</v>
      </c>
      <c r="J203" s="9"/>
      <c r="L203" s="1">
        <f t="shared" si="32"/>
        <v>5</v>
      </c>
      <c r="M203" s="1">
        <f t="shared" si="25"/>
        <v>4.9000000000000004</v>
      </c>
      <c r="N203" s="1">
        <f t="shared" si="26"/>
        <v>4.9000000000000004</v>
      </c>
      <c r="O203" s="1">
        <f t="shared" si="27"/>
        <v>4.8</v>
      </c>
      <c r="P203" s="1">
        <f t="shared" si="28"/>
        <v>4.7</v>
      </c>
      <c r="Q203" s="1">
        <f t="shared" si="29"/>
        <v>4.7</v>
      </c>
      <c r="R203" s="1">
        <f t="shared" si="30"/>
        <v>4.5999999999999996</v>
      </c>
      <c r="S203" s="1">
        <f t="shared" si="31"/>
        <v>4.5</v>
      </c>
    </row>
    <row r="204" spans="1:19" x14ac:dyDescent="0.35">
      <c r="A204" s="4" t="str">
        <f>'Step 4'!A204</f>
        <v>Northumberland town, NH</v>
      </c>
      <c r="B204" s="9">
        <f>'Step 4'!B204/'Step 2'!B204</f>
        <v>6.6432892759431234E-2</v>
      </c>
      <c r="C204" s="9">
        <f>'Step 4'!C204/'Step 2'!C204</f>
        <v>6.647911207029443E-2</v>
      </c>
      <c r="D204" s="9">
        <f>'Step 4'!D204/'Step 2'!D204</f>
        <v>6.6011181800655488E-2</v>
      </c>
      <c r="E204" s="9">
        <f>'Step 4'!E204/'Step 2'!E204</f>
        <v>6.5429574476293356E-2</v>
      </c>
      <c r="F204" s="9">
        <f>'Step 4'!F204/'Step 2'!F204</f>
        <v>6.5066378511886389E-2</v>
      </c>
      <c r="G204" s="9">
        <f>'Step 4'!G204/'Step 2'!G204</f>
        <v>6.4489984948477477E-2</v>
      </c>
      <c r="H204" s="9">
        <f>'Step 4'!H204/'Step 2'!H204</f>
        <v>6.4055566274358475E-2</v>
      </c>
      <c r="I204" s="9">
        <f>'Step 4'!I204/'Step 2'!I204</f>
        <v>6.3660579855615185E-2</v>
      </c>
      <c r="J204" s="9"/>
      <c r="L204" s="1">
        <f t="shared" si="32"/>
        <v>6.6</v>
      </c>
      <c r="M204" s="1">
        <f t="shared" si="25"/>
        <v>6.6</v>
      </c>
      <c r="N204" s="1">
        <f t="shared" si="26"/>
        <v>6.6</v>
      </c>
      <c r="O204" s="1">
        <f t="shared" si="27"/>
        <v>6.5</v>
      </c>
      <c r="P204" s="1">
        <f t="shared" si="28"/>
        <v>6.5</v>
      </c>
      <c r="Q204" s="1">
        <f t="shared" si="29"/>
        <v>6.4</v>
      </c>
      <c r="R204" s="1">
        <f t="shared" si="30"/>
        <v>6.4</v>
      </c>
      <c r="S204" s="1">
        <f t="shared" si="31"/>
        <v>6.4</v>
      </c>
    </row>
    <row r="205" spans="1:19" x14ac:dyDescent="0.35">
      <c r="A205" s="4" t="str">
        <f>'Step 4'!A205</f>
        <v>Northwood town, NH</v>
      </c>
      <c r="B205" s="9">
        <f>'Step 4'!B205/'Step 2'!B205</f>
        <v>4.6416518428621302E-2</v>
      </c>
      <c r="C205" s="9">
        <f>'Step 4'!C205/'Step 2'!C205</f>
        <v>4.5800893109115358E-2</v>
      </c>
      <c r="D205" s="9">
        <f>'Step 4'!D205/'Step 2'!D205</f>
        <v>4.5221051236163587E-2</v>
      </c>
      <c r="E205" s="9">
        <f>'Step 4'!E205/'Step 2'!E205</f>
        <v>4.4593991302766249E-2</v>
      </c>
      <c r="F205" s="9">
        <f>'Step 4'!F205/'Step 2'!F205</f>
        <v>4.4094826163040252E-2</v>
      </c>
      <c r="G205" s="9">
        <f>'Step 4'!G205/'Step 2'!G205</f>
        <v>4.344888947472484E-2</v>
      </c>
      <c r="H205" s="9">
        <f>'Step 4'!H205/'Step 2'!H205</f>
        <v>4.2746007466982448E-2</v>
      </c>
      <c r="I205" s="9">
        <f>'Step 4'!I205/'Step 2'!I205</f>
        <v>4.2317612077604191E-2</v>
      </c>
      <c r="J205" s="9"/>
      <c r="L205" s="1">
        <f t="shared" si="32"/>
        <v>4.5999999999999996</v>
      </c>
      <c r="M205" s="1">
        <f t="shared" si="25"/>
        <v>4.5999999999999996</v>
      </c>
      <c r="N205" s="1">
        <f t="shared" si="26"/>
        <v>4.5</v>
      </c>
      <c r="O205" s="1">
        <f t="shared" si="27"/>
        <v>4.5</v>
      </c>
      <c r="P205" s="1">
        <f t="shared" si="28"/>
        <v>4.4000000000000004</v>
      </c>
      <c r="Q205" s="1">
        <f t="shared" si="29"/>
        <v>4.3</v>
      </c>
      <c r="R205" s="1">
        <f t="shared" si="30"/>
        <v>4.3</v>
      </c>
      <c r="S205" s="1">
        <f t="shared" si="31"/>
        <v>4.2</v>
      </c>
    </row>
    <row r="206" spans="1:19" x14ac:dyDescent="0.35">
      <c r="A206" s="4" t="str">
        <f>'Step 4'!A206</f>
        <v>Nottingham town, NH</v>
      </c>
      <c r="B206" s="9">
        <f>'Step 4'!B206/'Step 2'!B206</f>
        <v>3.9300126912601423E-2</v>
      </c>
      <c r="C206" s="9">
        <f>'Step 4'!C206/'Step 2'!C206</f>
        <v>3.8583697711184854E-2</v>
      </c>
      <c r="D206" s="9">
        <f>'Step 4'!D206/'Step 2'!D206</f>
        <v>3.7946238088465367E-2</v>
      </c>
      <c r="E206" s="9">
        <f>'Step 4'!E206/'Step 2'!E206</f>
        <v>3.7366194383713337E-2</v>
      </c>
      <c r="F206" s="9">
        <f>'Step 4'!F206/'Step 2'!F206</f>
        <v>3.6786595219869017E-2</v>
      </c>
      <c r="G206" s="9">
        <f>'Step 4'!G206/'Step 2'!G206</f>
        <v>3.6204602711806831E-2</v>
      </c>
      <c r="H206" s="9">
        <f>'Step 4'!H206/'Step 2'!H206</f>
        <v>3.5524530861406285E-2</v>
      </c>
      <c r="I206" s="9">
        <f>'Step 4'!I206/'Step 2'!I206</f>
        <v>3.5004516711833786E-2</v>
      </c>
      <c r="J206" s="9"/>
      <c r="L206" s="1">
        <f t="shared" si="32"/>
        <v>3.9</v>
      </c>
      <c r="M206" s="1">
        <f t="shared" si="25"/>
        <v>3.9</v>
      </c>
      <c r="N206" s="1">
        <f t="shared" si="26"/>
        <v>3.8</v>
      </c>
      <c r="O206" s="1">
        <f t="shared" si="27"/>
        <v>3.7</v>
      </c>
      <c r="P206" s="1">
        <f t="shared" si="28"/>
        <v>3.7</v>
      </c>
      <c r="Q206" s="1">
        <f t="shared" si="29"/>
        <v>3.6</v>
      </c>
      <c r="R206" s="1">
        <f t="shared" si="30"/>
        <v>3.6</v>
      </c>
      <c r="S206" s="1">
        <f t="shared" si="31"/>
        <v>3.5</v>
      </c>
    </row>
    <row r="207" spans="1:19" x14ac:dyDescent="0.35">
      <c r="A207" s="4" t="str">
        <f>'Step 4'!A207</f>
        <v>Orange town, NH</v>
      </c>
      <c r="B207" s="9">
        <f>'Step 4'!B207/'Step 2'!B207</f>
        <v>4.6275892463640368E-2</v>
      </c>
      <c r="C207" s="9">
        <f>'Step 4'!C207/'Step 2'!C207</f>
        <v>4.6296296296296294E-2</v>
      </c>
      <c r="D207" s="9">
        <f>'Step 4'!D207/'Step 2'!D207</f>
        <v>4.7545674664318735E-2</v>
      </c>
      <c r="E207" s="9">
        <f>'Step 4'!E207/'Step 2'!E207</f>
        <v>4.8801934491096946E-2</v>
      </c>
      <c r="F207" s="9">
        <f>'Step 4'!F207/'Step 2'!F207</f>
        <v>4.9219951658976052E-2</v>
      </c>
      <c r="G207" s="9">
        <f>'Step 4'!G207/'Step 2'!G207</f>
        <v>4.9648506151142358E-2</v>
      </c>
      <c r="H207" s="9">
        <f>'Step 4'!H207/'Step 2'!H207</f>
        <v>5.0274423710208564E-2</v>
      </c>
      <c r="I207" s="9">
        <f>'Step 4'!I207/'Step 2'!I207</f>
        <v>5.1107699056810701E-2</v>
      </c>
      <c r="J207" s="9"/>
      <c r="L207" s="1">
        <f t="shared" si="32"/>
        <v>4.5999999999999996</v>
      </c>
      <c r="M207" s="1">
        <f t="shared" si="25"/>
        <v>4.5999999999999996</v>
      </c>
      <c r="N207" s="1">
        <f t="shared" si="26"/>
        <v>4.8</v>
      </c>
      <c r="O207" s="1">
        <f t="shared" si="27"/>
        <v>4.9000000000000004</v>
      </c>
      <c r="P207" s="1">
        <f t="shared" si="28"/>
        <v>4.9000000000000004</v>
      </c>
      <c r="Q207" s="1">
        <f t="shared" si="29"/>
        <v>5</v>
      </c>
      <c r="R207" s="1">
        <f t="shared" si="30"/>
        <v>5</v>
      </c>
      <c r="S207" s="1">
        <f t="shared" si="31"/>
        <v>5.0999999999999996</v>
      </c>
    </row>
    <row r="208" spans="1:19" x14ac:dyDescent="0.35">
      <c r="A208" s="4" t="str">
        <f>'Step 4'!A208</f>
        <v>Orford town, NH</v>
      </c>
      <c r="B208" s="9">
        <f>'Step 4'!B208/'Step 2'!B208</f>
        <v>2.8809908454496498E-2</v>
      </c>
      <c r="C208" s="9">
        <f>'Step 4'!C208/'Step 2'!C208</f>
        <v>2.8457475476986096E-2</v>
      </c>
      <c r="D208" s="9">
        <f>'Step 4'!D208/'Step 2'!D208</f>
        <v>2.8448275862068967E-2</v>
      </c>
      <c r="E208" s="9">
        <f>'Step 4'!E208/'Step 2'!E208</f>
        <v>2.8275973501373404E-2</v>
      </c>
      <c r="F208" s="9">
        <f>'Step 4'!F208/'Step 2'!F208</f>
        <v>2.8166738474795346E-2</v>
      </c>
      <c r="G208" s="9">
        <f>'Step 4'!G208/'Step 2'!G208</f>
        <v>2.805147256770581E-2</v>
      </c>
      <c r="H208" s="9">
        <f>'Step 4'!H208/'Step 2'!H208</f>
        <v>2.7720960275594789E-2</v>
      </c>
      <c r="I208" s="9">
        <f>'Step 4'!I208/'Step 2'!I208</f>
        <v>2.7560962480486624E-2</v>
      </c>
      <c r="J208" s="9"/>
      <c r="L208" s="1">
        <f t="shared" si="32"/>
        <v>2.9</v>
      </c>
      <c r="M208" s="1">
        <f t="shared" si="25"/>
        <v>2.8</v>
      </c>
      <c r="N208" s="1">
        <f t="shared" si="26"/>
        <v>2.8</v>
      </c>
      <c r="O208" s="1">
        <f t="shared" si="27"/>
        <v>2.8</v>
      </c>
      <c r="P208" s="1">
        <f t="shared" si="28"/>
        <v>2.8</v>
      </c>
      <c r="Q208" s="1">
        <f t="shared" si="29"/>
        <v>2.8</v>
      </c>
      <c r="R208" s="1">
        <f t="shared" si="30"/>
        <v>2.8</v>
      </c>
      <c r="S208" s="1">
        <f t="shared" si="31"/>
        <v>2.8</v>
      </c>
    </row>
    <row r="209" spans="1:19" x14ac:dyDescent="0.35">
      <c r="A209" s="4" t="str">
        <f>'Step 4'!A209</f>
        <v>Ossipee town, NH</v>
      </c>
      <c r="B209" s="9">
        <f>'Step 4'!B209/'Step 2'!B209</f>
        <v>6.4579256360078274E-2</v>
      </c>
      <c r="C209" s="9">
        <f>'Step 4'!C209/'Step 2'!C209</f>
        <v>6.3532802017200241E-2</v>
      </c>
      <c r="D209" s="9">
        <f>'Step 4'!D209/'Step 2'!D209</f>
        <v>6.2633724465665189E-2</v>
      </c>
      <c r="E209" s="9">
        <f>'Step 4'!E209/'Step 2'!E209</f>
        <v>6.2055460520392548E-2</v>
      </c>
      <c r="F209" s="9">
        <f>'Step 4'!F209/'Step 2'!F209</f>
        <v>6.1240118020676144E-2</v>
      </c>
      <c r="G209" s="9">
        <f>'Step 4'!G209/'Step 2'!G209</f>
        <v>6.0684588863600515E-2</v>
      </c>
      <c r="H209" s="9">
        <f>'Step 4'!H209/'Step 2'!H209</f>
        <v>5.9894012853760288E-2</v>
      </c>
      <c r="I209" s="9">
        <f>'Step 4'!I209/'Step 2'!I209</f>
        <v>5.932509248398448E-2</v>
      </c>
      <c r="J209" s="9"/>
      <c r="L209" s="1">
        <f t="shared" si="32"/>
        <v>6.5</v>
      </c>
      <c r="M209" s="1">
        <f t="shared" si="25"/>
        <v>6.4</v>
      </c>
      <c r="N209" s="1">
        <f t="shared" si="26"/>
        <v>6.3</v>
      </c>
      <c r="O209" s="1">
        <f t="shared" si="27"/>
        <v>6.2</v>
      </c>
      <c r="P209" s="1">
        <f t="shared" si="28"/>
        <v>6.1</v>
      </c>
      <c r="Q209" s="1">
        <f t="shared" si="29"/>
        <v>6.1</v>
      </c>
      <c r="R209" s="1">
        <f t="shared" si="30"/>
        <v>6</v>
      </c>
      <c r="S209" s="1">
        <f t="shared" si="31"/>
        <v>5.9</v>
      </c>
    </row>
    <row r="210" spans="1:19" x14ac:dyDescent="0.35">
      <c r="A210" s="4" t="str">
        <f>'Step 4'!A210</f>
        <v>Pelham town, NH</v>
      </c>
      <c r="B210" s="9">
        <f>'Step 4'!B210/'Step 2'!B210</f>
        <v>6.299024215185331E-2</v>
      </c>
      <c r="C210" s="9">
        <f>'Step 4'!C210/'Step 2'!C210</f>
        <v>6.2258692755372824E-2</v>
      </c>
      <c r="D210" s="9">
        <f>'Step 4'!D210/'Step 2'!D210</f>
        <v>6.1547829748971356E-2</v>
      </c>
      <c r="E210" s="9">
        <f>'Step 4'!E210/'Step 2'!E210</f>
        <v>6.0896561135371181E-2</v>
      </c>
      <c r="F210" s="9">
        <f>'Step 4'!F210/'Step 2'!F210</f>
        <v>6.0242059207909537E-2</v>
      </c>
      <c r="G210" s="9">
        <f>'Step 4'!G210/'Step 2'!G210</f>
        <v>5.9617611662390158E-2</v>
      </c>
      <c r="H210" s="9">
        <f>'Step 4'!H210/'Step 2'!H210</f>
        <v>5.9008342265398597E-2</v>
      </c>
      <c r="I210" s="9">
        <f>'Step 4'!I210/'Step 2'!I210</f>
        <v>5.8361239071433021E-2</v>
      </c>
      <c r="J210" s="9"/>
      <c r="L210" s="1">
        <f t="shared" si="32"/>
        <v>6.3</v>
      </c>
      <c r="M210" s="1">
        <f t="shared" si="25"/>
        <v>6.2</v>
      </c>
      <c r="N210" s="1">
        <f t="shared" si="26"/>
        <v>6.2</v>
      </c>
      <c r="O210" s="1">
        <f t="shared" si="27"/>
        <v>6.1</v>
      </c>
      <c r="P210" s="1">
        <f t="shared" si="28"/>
        <v>6</v>
      </c>
      <c r="Q210" s="1">
        <f t="shared" si="29"/>
        <v>6</v>
      </c>
      <c r="R210" s="1">
        <f t="shared" si="30"/>
        <v>5.9</v>
      </c>
      <c r="S210" s="1">
        <f t="shared" si="31"/>
        <v>5.8</v>
      </c>
    </row>
    <row r="211" spans="1:19" x14ac:dyDescent="0.35">
      <c r="A211" s="4" t="str">
        <f>'Step 4'!A211</f>
        <v>Pembroke town, NH</v>
      </c>
      <c r="B211" s="9">
        <f>'Step 4'!B211/'Step 2'!B211</f>
        <v>4.4592902695723621E-2</v>
      </c>
      <c r="C211" s="9">
        <f>'Step 4'!C211/'Step 2'!C211</f>
        <v>4.3899340337161009E-2</v>
      </c>
      <c r="D211" s="9">
        <f>'Step 4'!D211/'Step 2'!D211</f>
        <v>4.3189141685382286E-2</v>
      </c>
      <c r="E211" s="9">
        <f>'Step 4'!E211/'Step 2'!E211</f>
        <v>4.2491757223403634E-2</v>
      </c>
      <c r="F211" s="9">
        <f>'Step 4'!F211/'Step 2'!F211</f>
        <v>4.1891246503377229E-2</v>
      </c>
      <c r="G211" s="9">
        <f>'Step 4'!G211/'Step 2'!G211</f>
        <v>4.1311609516667805E-2</v>
      </c>
      <c r="H211" s="9">
        <f>'Step 4'!H211/'Step 2'!H211</f>
        <v>4.0616396377114727E-2</v>
      </c>
      <c r="I211" s="9">
        <f>'Step 4'!I211/'Step 2'!I211</f>
        <v>4.0001554968123153E-2</v>
      </c>
      <c r="J211" s="9"/>
      <c r="L211" s="1">
        <f t="shared" si="32"/>
        <v>4.5</v>
      </c>
      <c r="M211" s="1">
        <f t="shared" si="25"/>
        <v>4.4000000000000004</v>
      </c>
      <c r="N211" s="1">
        <f t="shared" si="26"/>
        <v>4.3</v>
      </c>
      <c r="O211" s="1">
        <f t="shared" si="27"/>
        <v>4.2</v>
      </c>
      <c r="P211" s="1">
        <f t="shared" si="28"/>
        <v>4.2</v>
      </c>
      <c r="Q211" s="1">
        <f t="shared" si="29"/>
        <v>4.0999999999999996</v>
      </c>
      <c r="R211" s="1">
        <f t="shared" si="30"/>
        <v>4.0999999999999996</v>
      </c>
      <c r="S211" s="1">
        <f t="shared" si="31"/>
        <v>4</v>
      </c>
    </row>
    <row r="212" spans="1:19" x14ac:dyDescent="0.35">
      <c r="A212" s="4" t="str">
        <f>'Step 4'!A212</f>
        <v>Peterborough town, NH</v>
      </c>
      <c r="B212" s="9">
        <f>'Step 4'!B212/'Step 2'!B212</f>
        <v>3.593031012221732E-2</v>
      </c>
      <c r="C212" s="9">
        <f>'Step 4'!C212/'Step 2'!C212</f>
        <v>3.5578087338319998E-2</v>
      </c>
      <c r="D212" s="9">
        <f>'Step 4'!D212/'Step 2'!D212</f>
        <v>3.525122014743684E-2</v>
      </c>
      <c r="E212" s="9">
        <f>'Step 4'!E212/'Step 2'!E212</f>
        <v>3.4971055702196593E-2</v>
      </c>
      <c r="F212" s="9">
        <f>'Step 4'!F212/'Step 2'!F212</f>
        <v>3.4766541596290966E-2</v>
      </c>
      <c r="G212" s="9">
        <f>'Step 4'!G212/'Step 2'!G212</f>
        <v>3.4483541172599261E-2</v>
      </c>
      <c r="H212" s="9">
        <f>'Step 4'!H212/'Step 2'!H212</f>
        <v>3.4126398273806147E-2</v>
      </c>
      <c r="I212" s="9">
        <f>'Step 4'!I212/'Step 2'!I212</f>
        <v>3.3787162469315395E-2</v>
      </c>
      <c r="J212" s="9"/>
      <c r="L212" s="1">
        <f t="shared" si="32"/>
        <v>3.6</v>
      </c>
      <c r="M212" s="1">
        <f t="shared" si="25"/>
        <v>3.6</v>
      </c>
      <c r="N212" s="1">
        <f t="shared" si="26"/>
        <v>3.5</v>
      </c>
      <c r="O212" s="1">
        <f t="shared" si="27"/>
        <v>3.5</v>
      </c>
      <c r="P212" s="1">
        <f t="shared" si="28"/>
        <v>3.5</v>
      </c>
      <c r="Q212" s="1">
        <f t="shared" si="29"/>
        <v>3.4</v>
      </c>
      <c r="R212" s="1">
        <f t="shared" si="30"/>
        <v>3.4</v>
      </c>
      <c r="S212" s="1">
        <f t="shared" si="31"/>
        <v>3.4</v>
      </c>
    </row>
    <row r="213" spans="1:19" x14ac:dyDescent="0.35">
      <c r="A213" s="4" t="str">
        <f>'Step 4'!A213</f>
        <v>Peterborough, NH LMA</v>
      </c>
      <c r="B213" s="9">
        <f>'Step 4'!B213/'Step 2'!B213</f>
        <v>4.5046409057994868E-2</v>
      </c>
      <c r="C213" s="9">
        <f>'Step 4'!C213/'Step 2'!C213</f>
        <v>4.4590673779972195E-2</v>
      </c>
      <c r="D213" s="9">
        <f>'Step 4'!D213/'Step 2'!D213</f>
        <v>4.4127408358206333E-2</v>
      </c>
      <c r="E213" s="9">
        <f>'Step 4'!E213/'Step 2'!E213</f>
        <v>4.3609918722071705E-2</v>
      </c>
      <c r="F213" s="9">
        <f>'Step 4'!F213/'Step 2'!F213</f>
        <v>4.3061874481371186E-2</v>
      </c>
      <c r="G213" s="9">
        <f>'Step 4'!G213/'Step 2'!G213</f>
        <v>4.2578740374340389E-2</v>
      </c>
      <c r="H213" s="9">
        <f>'Step 4'!H213/'Step 2'!H213</f>
        <v>4.1995809901863489E-2</v>
      </c>
      <c r="I213" s="9">
        <f>'Step 4'!I213/'Step 2'!I213</f>
        <v>4.1525782843219478E-2</v>
      </c>
      <c r="J213" s="9"/>
      <c r="L213" s="1">
        <f t="shared" si="32"/>
        <v>4.5</v>
      </c>
      <c r="M213" s="1">
        <f t="shared" si="25"/>
        <v>4.5</v>
      </c>
      <c r="N213" s="1">
        <f t="shared" si="26"/>
        <v>4.4000000000000004</v>
      </c>
      <c r="O213" s="1">
        <f t="shared" si="27"/>
        <v>4.4000000000000004</v>
      </c>
      <c r="P213" s="1">
        <f t="shared" si="28"/>
        <v>4.3</v>
      </c>
      <c r="Q213" s="1">
        <f t="shared" si="29"/>
        <v>4.3</v>
      </c>
      <c r="R213" s="1">
        <f t="shared" si="30"/>
        <v>4.2</v>
      </c>
      <c r="S213" s="1">
        <f t="shared" si="31"/>
        <v>4.2</v>
      </c>
    </row>
    <row r="214" spans="1:19" x14ac:dyDescent="0.35">
      <c r="A214" s="4" t="str">
        <f>'Step 4'!A214</f>
        <v>Piermont town, NH</v>
      </c>
      <c r="B214" s="9">
        <f>'Step 4'!B214/'Step 2'!B214</f>
        <v>4.1768292682926832E-2</v>
      </c>
      <c r="C214" s="9">
        <f>'Step 4'!C214/'Step 2'!C214</f>
        <v>4.1675137223012811E-2</v>
      </c>
      <c r="D214" s="9">
        <f>'Step 4'!D214/'Step 2'!D214</f>
        <v>4.183590576766856E-2</v>
      </c>
      <c r="E214" s="9">
        <f>'Step 4'!E214/'Step 2'!E214</f>
        <v>4.1594805721822052E-2</v>
      </c>
      <c r="F214" s="9">
        <f>'Step 4'!F214/'Step 2'!F214</f>
        <v>4.1463909164639094E-2</v>
      </c>
      <c r="G214" s="9">
        <f>'Step 4'!G214/'Step 2'!G214</f>
        <v>4.1025121555915721E-2</v>
      </c>
      <c r="H214" s="9">
        <f>'Step 4'!H214/'Step 2'!H214</f>
        <v>4.0299716484406639E-2</v>
      </c>
      <c r="I214" s="9">
        <f>'Step 4'!I214/'Step 2'!I214</f>
        <v>4.0097205346294046E-2</v>
      </c>
      <c r="J214" s="9"/>
      <c r="L214" s="1">
        <f t="shared" si="32"/>
        <v>4.2</v>
      </c>
      <c r="M214" s="1">
        <f t="shared" si="25"/>
        <v>4.2</v>
      </c>
      <c r="N214" s="1">
        <f t="shared" si="26"/>
        <v>4.2</v>
      </c>
      <c r="O214" s="1">
        <f t="shared" si="27"/>
        <v>4.2</v>
      </c>
      <c r="P214" s="1">
        <f t="shared" si="28"/>
        <v>4.0999999999999996</v>
      </c>
      <c r="Q214" s="1">
        <f t="shared" si="29"/>
        <v>4.0999999999999996</v>
      </c>
      <c r="R214" s="1">
        <f t="shared" si="30"/>
        <v>4</v>
      </c>
      <c r="S214" s="1">
        <f t="shared" si="31"/>
        <v>4</v>
      </c>
    </row>
    <row r="215" spans="1:19" x14ac:dyDescent="0.35">
      <c r="A215" s="4" t="str">
        <f>'Step 4'!A215</f>
        <v>Pinkhams grant, NH</v>
      </c>
      <c r="B215" s="9">
        <f>'Step 4'!B215/'Step 2'!B215</f>
        <v>0</v>
      </c>
      <c r="C215" s="9">
        <f>'Step 4'!C215/'Step 2'!C215</f>
        <v>0</v>
      </c>
      <c r="D215" s="9">
        <f>'Step 4'!D215/'Step 2'!D215</f>
        <v>0</v>
      </c>
      <c r="E215" s="9">
        <f>'Step 4'!E215/'Step 2'!E215</f>
        <v>0</v>
      </c>
      <c r="F215" s="9">
        <f>'Step 4'!F215/'Step 2'!F215</f>
        <v>0</v>
      </c>
      <c r="G215" s="9">
        <f>'Step 4'!G215/'Step 2'!G215</f>
        <v>0</v>
      </c>
      <c r="H215" s="9">
        <f>'Step 4'!H215/'Step 2'!H215</f>
        <v>0</v>
      </c>
      <c r="I215" s="9">
        <f>'Step 4'!I215/'Step 2'!I215</f>
        <v>0</v>
      </c>
      <c r="J215" s="9"/>
      <c r="L215" s="1">
        <f t="shared" si="32"/>
        <v>0</v>
      </c>
      <c r="M215" s="1">
        <f t="shared" si="25"/>
        <v>0</v>
      </c>
      <c r="N215" s="1">
        <f t="shared" si="26"/>
        <v>0</v>
      </c>
      <c r="O215" s="1">
        <f t="shared" si="27"/>
        <v>0</v>
      </c>
      <c r="P215" s="1">
        <f t="shared" si="28"/>
        <v>0</v>
      </c>
      <c r="Q215" s="1">
        <f t="shared" si="29"/>
        <v>0</v>
      </c>
      <c r="R215" s="1">
        <f t="shared" si="30"/>
        <v>0</v>
      </c>
      <c r="S215" s="1">
        <f t="shared" si="31"/>
        <v>0</v>
      </c>
    </row>
    <row r="216" spans="1:19" x14ac:dyDescent="0.35">
      <c r="A216" s="4" t="str">
        <f>'Step 4'!A216</f>
        <v>Pittsburg town, NH</v>
      </c>
      <c r="B216" s="9">
        <f>'Step 4'!B216/'Step 2'!B216</f>
        <v>5.6292087542087539E-2</v>
      </c>
      <c r="C216" s="9">
        <f>'Step 4'!C216/'Step 2'!C216</f>
        <v>5.6011791956201304E-2</v>
      </c>
      <c r="D216" s="9">
        <f>'Step 4'!D216/'Step 2'!D216</f>
        <v>5.5409248920257032E-2</v>
      </c>
      <c r="E216" s="9">
        <f>'Step 4'!E216/'Step 2'!E216</f>
        <v>5.480029507851196E-2</v>
      </c>
      <c r="F216" s="9">
        <f>'Step 4'!F216/'Step 2'!F216</f>
        <v>5.2948636651870641E-2</v>
      </c>
      <c r="G216" s="9">
        <f>'Step 4'!G216/'Step 2'!G216</f>
        <v>5.1941182693324872E-2</v>
      </c>
      <c r="H216" s="9">
        <f>'Step 4'!H216/'Step 2'!H216</f>
        <v>5.1439458086367483E-2</v>
      </c>
      <c r="I216" s="9">
        <f>'Step 4'!I216/'Step 2'!I216</f>
        <v>5.1102629346904155E-2</v>
      </c>
      <c r="J216" s="9"/>
      <c r="L216" s="1">
        <f t="shared" si="32"/>
        <v>5.6</v>
      </c>
      <c r="M216" s="1">
        <f t="shared" si="25"/>
        <v>5.6</v>
      </c>
      <c r="N216" s="1">
        <f t="shared" si="26"/>
        <v>5.5</v>
      </c>
      <c r="O216" s="1">
        <f t="shared" si="27"/>
        <v>5.5</v>
      </c>
      <c r="P216" s="1">
        <f t="shared" si="28"/>
        <v>5.3</v>
      </c>
      <c r="Q216" s="1">
        <f t="shared" si="29"/>
        <v>5.2</v>
      </c>
      <c r="R216" s="1">
        <f t="shared" si="30"/>
        <v>5.0999999999999996</v>
      </c>
      <c r="S216" s="1">
        <f t="shared" si="31"/>
        <v>5.0999999999999996</v>
      </c>
    </row>
    <row r="217" spans="1:19" x14ac:dyDescent="0.35">
      <c r="A217" s="4" t="str">
        <f>'Step 4'!A217</f>
        <v>Pittsfield town, NH</v>
      </c>
      <c r="B217" s="9">
        <f>'Step 4'!B217/'Step 2'!B217</f>
        <v>5.2899974204813779E-2</v>
      </c>
      <c r="C217" s="9">
        <f>'Step 4'!C217/'Step 2'!C217</f>
        <v>5.1995475202921269E-2</v>
      </c>
      <c r="D217" s="9">
        <f>'Step 4'!D217/'Step 2'!D217</f>
        <v>5.0981326030441941E-2</v>
      </c>
      <c r="E217" s="9">
        <f>'Step 4'!E217/'Step 2'!E217</f>
        <v>5.0301491589971437E-2</v>
      </c>
      <c r="F217" s="9">
        <f>'Step 4'!F217/'Step 2'!F217</f>
        <v>4.9243100609090727E-2</v>
      </c>
      <c r="G217" s="9">
        <f>'Step 4'!G217/'Step 2'!G217</f>
        <v>4.8704067265552181E-2</v>
      </c>
      <c r="H217" s="9">
        <f>'Step 4'!H217/'Step 2'!H217</f>
        <v>4.8025846349004996E-2</v>
      </c>
      <c r="I217" s="9">
        <f>'Step 4'!I217/'Step 2'!I217</f>
        <v>4.7303858425318562E-2</v>
      </c>
      <c r="J217" s="9"/>
      <c r="L217" s="1">
        <f t="shared" si="32"/>
        <v>5.3</v>
      </c>
      <c r="M217" s="1">
        <f t="shared" si="25"/>
        <v>5.2</v>
      </c>
      <c r="N217" s="1">
        <f t="shared" si="26"/>
        <v>5.0999999999999996</v>
      </c>
      <c r="O217" s="1">
        <f t="shared" si="27"/>
        <v>5</v>
      </c>
      <c r="P217" s="1">
        <f t="shared" si="28"/>
        <v>4.9000000000000004</v>
      </c>
      <c r="Q217" s="1">
        <f t="shared" si="29"/>
        <v>4.9000000000000004</v>
      </c>
      <c r="R217" s="1">
        <f t="shared" si="30"/>
        <v>4.8</v>
      </c>
      <c r="S217" s="1">
        <f t="shared" si="31"/>
        <v>4.7</v>
      </c>
    </row>
    <row r="218" spans="1:19" x14ac:dyDescent="0.35">
      <c r="A218" s="4" t="str">
        <f>'Step 4'!A218</f>
        <v>Plainfield town, NH</v>
      </c>
      <c r="B218" s="9">
        <f>'Step 4'!B218/'Step 2'!B218</f>
        <v>2.8835610348813087E-2</v>
      </c>
      <c r="C218" s="9">
        <f>'Step 4'!C218/'Step 2'!C218</f>
        <v>2.890344766252631E-2</v>
      </c>
      <c r="D218" s="9">
        <f>'Step 4'!D218/'Step 2'!D218</f>
        <v>2.8829629629629629E-2</v>
      </c>
      <c r="E218" s="9">
        <f>'Step 4'!E218/'Step 2'!E218</f>
        <v>2.8461424552050939E-2</v>
      </c>
      <c r="F218" s="9">
        <f>'Step 4'!F218/'Step 2'!F218</f>
        <v>2.810352996920161E-2</v>
      </c>
      <c r="G218" s="9">
        <f>'Step 4'!G218/'Step 2'!G218</f>
        <v>2.7851772923696207E-2</v>
      </c>
      <c r="H218" s="9">
        <f>'Step 4'!H218/'Step 2'!H218</f>
        <v>2.7396449704142012E-2</v>
      </c>
      <c r="I218" s="9">
        <f>'Step 4'!I218/'Step 2'!I218</f>
        <v>2.7017429645192791E-2</v>
      </c>
      <c r="J218" s="9"/>
      <c r="L218" s="1">
        <f t="shared" si="32"/>
        <v>2.9</v>
      </c>
      <c r="M218" s="1">
        <f t="shared" si="25"/>
        <v>2.9</v>
      </c>
      <c r="N218" s="1">
        <f t="shared" si="26"/>
        <v>2.9</v>
      </c>
      <c r="O218" s="1">
        <f t="shared" si="27"/>
        <v>2.8</v>
      </c>
      <c r="P218" s="1">
        <f t="shared" si="28"/>
        <v>2.8</v>
      </c>
      <c r="Q218" s="1">
        <f t="shared" si="29"/>
        <v>2.8</v>
      </c>
      <c r="R218" s="1">
        <f t="shared" si="30"/>
        <v>2.7</v>
      </c>
      <c r="S218" s="1">
        <f t="shared" si="31"/>
        <v>2.7</v>
      </c>
    </row>
    <row r="219" spans="1:19" x14ac:dyDescent="0.35">
      <c r="A219" s="4" t="str">
        <f>'Step 4'!A219</f>
        <v>Plaistow town, NH</v>
      </c>
      <c r="B219" s="9">
        <f>'Step 4'!B219/'Step 2'!B219</f>
        <v>6.9111637996266961E-2</v>
      </c>
      <c r="C219" s="9">
        <f>'Step 4'!C219/'Step 2'!C219</f>
        <v>6.8345214927450007E-2</v>
      </c>
      <c r="D219" s="9">
        <f>'Step 4'!D219/'Step 2'!D219</f>
        <v>6.7620679230071548E-2</v>
      </c>
      <c r="E219" s="9">
        <f>'Step 4'!E219/'Step 2'!E219</f>
        <v>6.6794239097592911E-2</v>
      </c>
      <c r="F219" s="9">
        <f>'Step 4'!F219/'Step 2'!F219</f>
        <v>6.5888819538123908E-2</v>
      </c>
      <c r="G219" s="9">
        <f>'Step 4'!G219/'Step 2'!G219</f>
        <v>6.5120257623025063E-2</v>
      </c>
      <c r="H219" s="9">
        <f>'Step 4'!H219/'Step 2'!H219</f>
        <v>6.4256260685909686E-2</v>
      </c>
      <c r="I219" s="9">
        <f>'Step 4'!I219/'Step 2'!I219</f>
        <v>6.3409730599115394E-2</v>
      </c>
      <c r="J219" s="9"/>
      <c r="L219" s="1">
        <f t="shared" si="32"/>
        <v>6.9</v>
      </c>
      <c r="M219" s="1">
        <f t="shared" si="25"/>
        <v>6.8</v>
      </c>
      <c r="N219" s="1">
        <f t="shared" si="26"/>
        <v>6.8</v>
      </c>
      <c r="O219" s="1">
        <f t="shared" si="27"/>
        <v>6.7</v>
      </c>
      <c r="P219" s="1">
        <f t="shared" si="28"/>
        <v>6.6</v>
      </c>
      <c r="Q219" s="1">
        <f t="shared" si="29"/>
        <v>6.5</v>
      </c>
      <c r="R219" s="1">
        <f t="shared" si="30"/>
        <v>6.4</v>
      </c>
      <c r="S219" s="1">
        <f t="shared" si="31"/>
        <v>6.3</v>
      </c>
    </row>
    <row r="220" spans="1:19" x14ac:dyDescent="0.35">
      <c r="A220" s="4" t="str">
        <f>'Step 4'!A220</f>
        <v>Plymouth town, NH</v>
      </c>
      <c r="B220" s="9">
        <f>'Step 4'!B220/'Step 2'!B220</f>
        <v>4.856930721343309E-2</v>
      </c>
      <c r="C220" s="9">
        <f>'Step 4'!C220/'Step 2'!C220</f>
        <v>4.8337160548834128E-2</v>
      </c>
      <c r="D220" s="9">
        <f>'Step 4'!D220/'Step 2'!D220</f>
        <v>4.7641363859773453E-2</v>
      </c>
      <c r="E220" s="9">
        <f>'Step 4'!E220/'Step 2'!E220</f>
        <v>4.6599121763791052E-2</v>
      </c>
      <c r="F220" s="9">
        <f>'Step 4'!F220/'Step 2'!F220</f>
        <v>4.5884990164234411E-2</v>
      </c>
      <c r="G220" s="9">
        <f>'Step 4'!G220/'Step 2'!G220</f>
        <v>4.5088622069754142E-2</v>
      </c>
      <c r="H220" s="9">
        <f>'Step 4'!H220/'Step 2'!H220</f>
        <v>4.4061324583566749E-2</v>
      </c>
      <c r="I220" s="9">
        <f>'Step 4'!I220/'Step 2'!I220</f>
        <v>4.350558818823852E-2</v>
      </c>
      <c r="J220" s="9"/>
      <c r="L220" s="1">
        <f t="shared" si="32"/>
        <v>4.9000000000000004</v>
      </c>
      <c r="M220" s="1">
        <f t="shared" si="25"/>
        <v>4.8</v>
      </c>
      <c r="N220" s="1">
        <f t="shared" si="26"/>
        <v>4.8</v>
      </c>
      <c r="O220" s="1">
        <f t="shared" si="27"/>
        <v>4.7</v>
      </c>
      <c r="P220" s="1">
        <f t="shared" si="28"/>
        <v>4.5999999999999996</v>
      </c>
      <c r="Q220" s="1">
        <f t="shared" si="29"/>
        <v>4.5</v>
      </c>
      <c r="R220" s="1">
        <f t="shared" si="30"/>
        <v>4.4000000000000004</v>
      </c>
      <c r="S220" s="1">
        <f t="shared" si="31"/>
        <v>4.4000000000000004</v>
      </c>
    </row>
    <row r="221" spans="1:19" x14ac:dyDescent="0.35">
      <c r="A221" s="4" t="str">
        <f>'Step 4'!A221</f>
        <v>Plymouth, NH LMA</v>
      </c>
      <c r="B221" s="9">
        <f>'Step 4'!B221/'Step 2'!B221</f>
        <v>4.337532805804465E-2</v>
      </c>
      <c r="C221" s="9">
        <f>'Step 4'!C221/'Step 2'!C221</f>
        <v>4.2823842329949249E-2</v>
      </c>
      <c r="D221" s="9">
        <f>'Step 4'!D221/'Step 2'!D221</f>
        <v>4.2284615213462648E-2</v>
      </c>
      <c r="E221" s="9">
        <f>'Step 4'!E221/'Step 2'!E221</f>
        <v>4.1561202293850109E-2</v>
      </c>
      <c r="F221" s="9">
        <f>'Step 4'!F221/'Step 2'!F221</f>
        <v>4.1016754749815844E-2</v>
      </c>
      <c r="G221" s="9">
        <f>'Step 4'!G221/'Step 2'!G221</f>
        <v>4.0424054807922737E-2</v>
      </c>
      <c r="H221" s="9">
        <f>'Step 4'!H221/'Step 2'!H221</f>
        <v>3.9705333968829408E-2</v>
      </c>
      <c r="I221" s="9">
        <f>'Step 4'!I221/'Step 2'!I221</f>
        <v>3.9184995543793032E-2</v>
      </c>
      <c r="J221" s="9"/>
      <c r="L221" s="1">
        <f t="shared" si="32"/>
        <v>4.3</v>
      </c>
      <c r="M221" s="1">
        <f t="shared" si="25"/>
        <v>4.3</v>
      </c>
      <c r="N221" s="1">
        <f t="shared" si="26"/>
        <v>4.2</v>
      </c>
      <c r="O221" s="1">
        <f t="shared" si="27"/>
        <v>4.2</v>
      </c>
      <c r="P221" s="1">
        <f t="shared" si="28"/>
        <v>4.0999999999999996</v>
      </c>
      <c r="Q221" s="1">
        <f t="shared" si="29"/>
        <v>4</v>
      </c>
      <c r="R221" s="1">
        <f t="shared" si="30"/>
        <v>4</v>
      </c>
      <c r="S221" s="1">
        <f t="shared" si="31"/>
        <v>3.9</v>
      </c>
    </row>
    <row r="222" spans="1:19" x14ac:dyDescent="0.35">
      <c r="A222" s="4" t="str">
        <f>'Step 4'!A222</f>
        <v>Portsmouth city, NH</v>
      </c>
      <c r="B222" s="9">
        <f>'Step 4'!B222/'Step 2'!B222</f>
        <v>3.8434503983079828E-2</v>
      </c>
      <c r="C222" s="9">
        <f>'Step 4'!C222/'Step 2'!C222</f>
        <v>3.7654479306184874E-2</v>
      </c>
      <c r="D222" s="9">
        <f>'Step 4'!D222/'Step 2'!D222</f>
        <v>3.6925161796927439E-2</v>
      </c>
      <c r="E222" s="9">
        <f>'Step 4'!E222/'Step 2'!E222</f>
        <v>3.6217138263767351E-2</v>
      </c>
      <c r="F222" s="9">
        <f>'Step 4'!F222/'Step 2'!F222</f>
        <v>3.5592716321210742E-2</v>
      </c>
      <c r="G222" s="9">
        <f>'Step 4'!G222/'Step 2'!G222</f>
        <v>3.5038794984159502E-2</v>
      </c>
      <c r="H222" s="9">
        <f>'Step 4'!H222/'Step 2'!H222</f>
        <v>3.4473932840607825E-2</v>
      </c>
      <c r="I222" s="9">
        <f>'Step 4'!I222/'Step 2'!I222</f>
        <v>3.3829136014605597E-2</v>
      </c>
      <c r="J222" s="9"/>
      <c r="L222" s="1">
        <f t="shared" si="32"/>
        <v>3.8</v>
      </c>
      <c r="M222" s="1">
        <f t="shared" si="25"/>
        <v>3.8</v>
      </c>
      <c r="N222" s="1">
        <f t="shared" si="26"/>
        <v>3.7</v>
      </c>
      <c r="O222" s="1">
        <f t="shared" si="27"/>
        <v>3.6</v>
      </c>
      <c r="P222" s="1">
        <f t="shared" si="28"/>
        <v>3.6</v>
      </c>
      <c r="Q222" s="1">
        <f t="shared" si="29"/>
        <v>3.5</v>
      </c>
      <c r="R222" s="1">
        <f t="shared" si="30"/>
        <v>3.4</v>
      </c>
      <c r="S222" s="1">
        <f t="shared" si="31"/>
        <v>3.4</v>
      </c>
    </row>
    <row r="223" spans="1:19" x14ac:dyDescent="0.35">
      <c r="A223" s="4" t="str">
        <f>'Step 4'!A223</f>
        <v>Portsmouth, NH-ME Metropolitan NECTA</v>
      </c>
      <c r="B223" s="9">
        <f>'Step 4'!B223/'Step 2'!B223</f>
        <v>4.3917034801785562E-2</v>
      </c>
      <c r="C223" s="9">
        <f>'Step 4'!C223/'Step 2'!C223</f>
        <v>4.3178299596640754E-2</v>
      </c>
      <c r="D223" s="9">
        <f>'Step 4'!D223/'Step 2'!D223</f>
        <v>4.2499703476985472E-2</v>
      </c>
      <c r="E223" s="9">
        <f>'Step 4'!E223/'Step 2'!E223</f>
        <v>4.1805514181679361E-2</v>
      </c>
      <c r="F223" s="9">
        <f>'Step 4'!F223/'Step 2'!F223</f>
        <v>4.1175116566631233E-2</v>
      </c>
      <c r="G223" s="9">
        <f>'Step 4'!G223/'Step 2'!G223</f>
        <v>4.0598342485854928E-2</v>
      </c>
      <c r="H223" s="9">
        <f>'Step 4'!H223/'Step 2'!H223</f>
        <v>3.9996577981274851E-2</v>
      </c>
      <c r="I223" s="9">
        <f>'Step 4'!I223/'Step 2'!I223</f>
        <v>3.9366032780366232E-2</v>
      </c>
      <c r="J223" s="9"/>
      <c r="L223" s="1">
        <f t="shared" si="32"/>
        <v>4.4000000000000004</v>
      </c>
      <c r="M223" s="1">
        <f t="shared" si="25"/>
        <v>4.3</v>
      </c>
      <c r="N223" s="1">
        <f t="shared" si="26"/>
        <v>4.2</v>
      </c>
      <c r="O223" s="1">
        <f t="shared" si="27"/>
        <v>4.2</v>
      </c>
      <c r="P223" s="1">
        <f t="shared" si="28"/>
        <v>4.0999999999999996</v>
      </c>
      <c r="Q223" s="1">
        <f t="shared" si="29"/>
        <v>4.0999999999999996</v>
      </c>
      <c r="R223" s="1">
        <f t="shared" si="30"/>
        <v>4</v>
      </c>
      <c r="S223" s="1">
        <f t="shared" si="31"/>
        <v>3.9</v>
      </c>
    </row>
    <row r="224" spans="1:19" x14ac:dyDescent="0.35">
      <c r="A224" s="4" t="str">
        <f>'Step 4'!A224</f>
        <v>Portsmouth, NH-ME Metropolitan NECTA, NH part</v>
      </c>
      <c r="B224" s="9">
        <f>'Step 4'!B224/'Step 2'!B224</f>
        <v>4.3683851450218587E-2</v>
      </c>
      <c r="C224" s="9">
        <f>'Step 4'!C224/'Step 2'!C224</f>
        <v>4.2975602275574974E-2</v>
      </c>
      <c r="D224" s="9">
        <f>'Step 4'!D224/'Step 2'!D224</f>
        <v>4.2325758822385449E-2</v>
      </c>
      <c r="E224" s="9">
        <f>'Step 4'!E224/'Step 2'!E224</f>
        <v>4.1662274671983412E-2</v>
      </c>
      <c r="F224" s="9">
        <f>'Step 4'!F224/'Step 2'!F224</f>
        <v>4.1059220575794628E-2</v>
      </c>
      <c r="G224" s="9">
        <f>'Step 4'!G224/'Step 2'!G224</f>
        <v>4.0495854805012624E-2</v>
      </c>
      <c r="H224" s="9">
        <f>'Step 4'!H224/'Step 2'!H224</f>
        <v>3.9887922307134088E-2</v>
      </c>
      <c r="I224" s="9">
        <f>'Step 4'!I224/'Step 2'!I224</f>
        <v>3.9301701118406619E-2</v>
      </c>
      <c r="J224" s="9"/>
      <c r="L224" s="1">
        <f t="shared" si="32"/>
        <v>4.4000000000000004</v>
      </c>
      <c r="M224" s="1">
        <f t="shared" si="25"/>
        <v>4.3</v>
      </c>
      <c r="N224" s="1">
        <f t="shared" si="26"/>
        <v>4.2</v>
      </c>
      <c r="O224" s="1">
        <f t="shared" si="27"/>
        <v>4.2</v>
      </c>
      <c r="P224" s="1">
        <f t="shared" si="28"/>
        <v>4.0999999999999996</v>
      </c>
      <c r="Q224" s="1">
        <f t="shared" si="29"/>
        <v>4</v>
      </c>
      <c r="R224" s="1">
        <f t="shared" si="30"/>
        <v>4</v>
      </c>
      <c r="S224" s="1">
        <f t="shared" si="31"/>
        <v>3.9</v>
      </c>
    </row>
    <row r="225" spans="1:19" x14ac:dyDescent="0.35">
      <c r="A225" s="4" t="str">
        <f>'Step 4'!A225</f>
        <v>Randolph town, NH</v>
      </c>
      <c r="B225" s="9">
        <f>'Step 4'!B225/'Step 2'!B225</f>
        <v>7.1153846153846151E-2</v>
      </c>
      <c r="C225" s="9">
        <f>'Step 4'!C225/'Step 2'!C225</f>
        <v>6.9290197971994205E-2</v>
      </c>
      <c r="D225" s="9">
        <f>'Step 4'!D225/'Step 2'!D225</f>
        <v>6.85395979656091E-2</v>
      </c>
      <c r="E225" s="9">
        <f>'Step 4'!E225/'Step 2'!E225</f>
        <v>6.754130223517979E-2</v>
      </c>
      <c r="F225" s="9">
        <f>'Step 4'!F225/'Step 2'!F225</f>
        <v>6.7073170731707321E-2</v>
      </c>
      <c r="G225" s="9">
        <f>'Step 4'!G225/'Step 2'!G225</f>
        <v>6.6127847171197643E-2</v>
      </c>
      <c r="H225" s="9">
        <f>'Step 4'!H225/'Step 2'!H225</f>
        <v>6.5650356528153431E-2</v>
      </c>
      <c r="I225" s="9">
        <f>'Step 4'!I225/'Step 2'!I225</f>
        <v>6.5088757396449703E-2</v>
      </c>
      <c r="J225" s="9"/>
      <c r="L225" s="1">
        <f t="shared" si="32"/>
        <v>7.1</v>
      </c>
      <c r="M225" s="1">
        <f t="shared" si="25"/>
        <v>6.9</v>
      </c>
      <c r="N225" s="1">
        <f t="shared" si="26"/>
        <v>6.9</v>
      </c>
      <c r="O225" s="1">
        <f t="shared" si="27"/>
        <v>6.8</v>
      </c>
      <c r="P225" s="1">
        <f t="shared" si="28"/>
        <v>6.7</v>
      </c>
      <c r="Q225" s="1">
        <f t="shared" si="29"/>
        <v>6.6</v>
      </c>
      <c r="R225" s="1">
        <f t="shared" si="30"/>
        <v>6.6</v>
      </c>
      <c r="S225" s="1">
        <f t="shared" si="31"/>
        <v>6.5</v>
      </c>
    </row>
    <row r="226" spans="1:19" x14ac:dyDescent="0.35">
      <c r="A226" s="4" t="str">
        <f>'Step 4'!A226</f>
        <v>Raymond town, NH</v>
      </c>
      <c r="B226" s="9">
        <f>'Step 4'!B226/'Step 2'!B226</f>
        <v>5.2762864576986764E-2</v>
      </c>
      <c r="C226" s="9">
        <f>'Step 4'!C226/'Step 2'!C226</f>
        <v>5.1966000472613481E-2</v>
      </c>
      <c r="D226" s="9">
        <f>'Step 4'!D226/'Step 2'!D226</f>
        <v>5.1275632451917921E-2</v>
      </c>
      <c r="E226" s="9">
        <f>'Step 4'!E226/'Step 2'!E226</f>
        <v>5.0516016141127738E-2</v>
      </c>
      <c r="F226" s="9">
        <f>'Step 4'!F226/'Step 2'!F226</f>
        <v>4.9779597426496812E-2</v>
      </c>
      <c r="G226" s="9">
        <f>'Step 4'!G226/'Step 2'!G226</f>
        <v>4.9161175422974178E-2</v>
      </c>
      <c r="H226" s="9">
        <f>'Step 4'!H226/'Step 2'!H226</f>
        <v>4.8368737817110825E-2</v>
      </c>
      <c r="I226" s="9">
        <f>'Step 4'!I226/'Step 2'!I226</f>
        <v>4.7674889661201252E-2</v>
      </c>
      <c r="J226" s="9"/>
      <c r="L226" s="1">
        <f t="shared" si="32"/>
        <v>5.3</v>
      </c>
      <c r="M226" s="1">
        <f t="shared" si="25"/>
        <v>5.2</v>
      </c>
      <c r="N226" s="1">
        <f t="shared" si="26"/>
        <v>5.0999999999999996</v>
      </c>
      <c r="O226" s="1">
        <f t="shared" si="27"/>
        <v>5.0999999999999996</v>
      </c>
      <c r="P226" s="1">
        <f t="shared" si="28"/>
        <v>5</v>
      </c>
      <c r="Q226" s="1">
        <f t="shared" si="29"/>
        <v>4.9000000000000004</v>
      </c>
      <c r="R226" s="1">
        <f t="shared" si="30"/>
        <v>4.8</v>
      </c>
      <c r="S226" s="1">
        <f t="shared" si="31"/>
        <v>4.8</v>
      </c>
    </row>
    <row r="227" spans="1:19" x14ac:dyDescent="0.35">
      <c r="A227" s="4" t="str">
        <f>'Step 4'!A227</f>
        <v>Raymond, NH LMA</v>
      </c>
      <c r="B227" s="9">
        <f>'Step 4'!B227/'Step 2'!B227</f>
        <v>4.7079581957200377E-2</v>
      </c>
      <c r="C227" s="9">
        <f>'Step 4'!C227/'Step 2'!C227</f>
        <v>4.6355181856798128E-2</v>
      </c>
      <c r="D227" s="9">
        <f>'Step 4'!D227/'Step 2'!D227</f>
        <v>4.5673612072129527E-2</v>
      </c>
      <c r="E227" s="9">
        <f>'Step 4'!E227/'Step 2'!E227</f>
        <v>4.4955461988023089E-2</v>
      </c>
      <c r="F227" s="9">
        <f>'Step 4'!F227/'Step 2'!F227</f>
        <v>4.4296622420029151E-2</v>
      </c>
      <c r="G227" s="9">
        <f>'Step 4'!G227/'Step 2'!G227</f>
        <v>4.3705440423040878E-2</v>
      </c>
      <c r="H227" s="9">
        <f>'Step 4'!H227/'Step 2'!H227</f>
        <v>4.2999790726180154E-2</v>
      </c>
      <c r="I227" s="9">
        <f>'Step 4'!I227/'Step 2'!I227</f>
        <v>4.2431065943156467E-2</v>
      </c>
      <c r="J227" s="9"/>
      <c r="L227" s="1">
        <f t="shared" si="32"/>
        <v>4.7</v>
      </c>
      <c r="M227" s="1">
        <f t="shared" si="25"/>
        <v>4.5999999999999996</v>
      </c>
      <c r="N227" s="1">
        <f t="shared" si="26"/>
        <v>4.5999999999999996</v>
      </c>
      <c r="O227" s="1">
        <f t="shared" si="27"/>
        <v>4.5</v>
      </c>
      <c r="P227" s="1">
        <f t="shared" si="28"/>
        <v>4.4000000000000004</v>
      </c>
      <c r="Q227" s="1">
        <f t="shared" si="29"/>
        <v>4.4000000000000004</v>
      </c>
      <c r="R227" s="1">
        <f t="shared" si="30"/>
        <v>4.3</v>
      </c>
      <c r="S227" s="1">
        <f t="shared" si="31"/>
        <v>4.2</v>
      </c>
    </row>
    <row r="228" spans="1:19" x14ac:dyDescent="0.35">
      <c r="A228" s="4" t="str">
        <f>'Step 4'!A228</f>
        <v>Richmond town, NH</v>
      </c>
      <c r="B228" s="9">
        <f>'Step 4'!B228/'Step 2'!B228</f>
        <v>4.6607630334909118E-2</v>
      </c>
      <c r="C228" s="9">
        <f>'Step 4'!C228/'Step 2'!C228</f>
        <v>4.5845272206303724E-2</v>
      </c>
      <c r="D228" s="9">
        <f>'Step 4'!D228/'Step 2'!D228</f>
        <v>4.5396973535097661E-2</v>
      </c>
      <c r="E228" s="9">
        <f>'Step 4'!E228/'Step 2'!E228</f>
        <v>4.5003000200013334E-2</v>
      </c>
      <c r="F228" s="9">
        <f>'Step 4'!F228/'Step 2'!F228</f>
        <v>4.4368828396050171E-2</v>
      </c>
      <c r="G228" s="9">
        <f>'Step 4'!G228/'Step 2'!G228</f>
        <v>4.4226535921552929E-2</v>
      </c>
      <c r="H228" s="9">
        <f>'Step 4'!H228/'Step 2'!H228</f>
        <v>4.3832143571952767E-2</v>
      </c>
      <c r="I228" s="9">
        <f>'Step 4'!I228/'Step 2'!I228</f>
        <v>4.3057409879839789E-2</v>
      </c>
      <c r="J228" s="9"/>
      <c r="L228" s="1">
        <f t="shared" si="32"/>
        <v>4.7</v>
      </c>
      <c r="M228" s="1">
        <f t="shared" si="25"/>
        <v>4.5999999999999996</v>
      </c>
      <c r="N228" s="1">
        <f t="shared" si="26"/>
        <v>4.5</v>
      </c>
      <c r="O228" s="1">
        <f t="shared" si="27"/>
        <v>4.5</v>
      </c>
      <c r="P228" s="1">
        <f t="shared" si="28"/>
        <v>4.4000000000000004</v>
      </c>
      <c r="Q228" s="1">
        <f t="shared" si="29"/>
        <v>4.4000000000000004</v>
      </c>
      <c r="R228" s="1">
        <f t="shared" si="30"/>
        <v>4.4000000000000004</v>
      </c>
      <c r="S228" s="1">
        <f t="shared" si="31"/>
        <v>4.3</v>
      </c>
    </row>
    <row r="229" spans="1:19" x14ac:dyDescent="0.35">
      <c r="A229" s="4" t="str">
        <f>'Step 4'!A229</f>
        <v>Rindge town, NH</v>
      </c>
      <c r="B229" s="9">
        <f>'Step 4'!B229/'Step 2'!B229</f>
        <v>6.1234417756156886E-2</v>
      </c>
      <c r="C229" s="9">
        <f>'Step 4'!C229/'Step 2'!C229</f>
        <v>6.0596374263665008E-2</v>
      </c>
      <c r="D229" s="9">
        <f>'Step 4'!D229/'Step 2'!D229</f>
        <v>5.9900952380952381E-2</v>
      </c>
      <c r="E229" s="9">
        <f>'Step 4'!E229/'Step 2'!E229</f>
        <v>5.8992235053622367E-2</v>
      </c>
      <c r="F229" s="9">
        <f>'Step 4'!F229/'Step 2'!F229</f>
        <v>5.8022824144094598E-2</v>
      </c>
      <c r="G229" s="9">
        <f>'Step 4'!G229/'Step 2'!G229</f>
        <v>5.732688718215477E-2</v>
      </c>
      <c r="H229" s="9">
        <f>'Step 4'!H229/'Step 2'!H229</f>
        <v>5.6626893562271199E-2</v>
      </c>
      <c r="I229" s="9">
        <f>'Step 4'!I229/'Step 2'!I229</f>
        <v>5.6109152230568754E-2</v>
      </c>
      <c r="J229" s="9"/>
      <c r="L229" s="1">
        <f t="shared" si="32"/>
        <v>6.1</v>
      </c>
      <c r="M229" s="1">
        <f t="shared" si="25"/>
        <v>6.1</v>
      </c>
      <c r="N229" s="1">
        <f t="shared" si="26"/>
        <v>6</v>
      </c>
      <c r="O229" s="1">
        <f t="shared" si="27"/>
        <v>5.9</v>
      </c>
      <c r="P229" s="1">
        <f t="shared" si="28"/>
        <v>5.8</v>
      </c>
      <c r="Q229" s="1">
        <f t="shared" si="29"/>
        <v>5.7</v>
      </c>
      <c r="R229" s="1">
        <f t="shared" si="30"/>
        <v>5.7</v>
      </c>
      <c r="S229" s="1">
        <f t="shared" si="31"/>
        <v>5.6</v>
      </c>
    </row>
    <row r="230" spans="1:19" x14ac:dyDescent="0.35">
      <c r="A230" s="4" t="str">
        <f>'Step 4'!A230</f>
        <v>Rochester city, NH</v>
      </c>
      <c r="B230" s="9">
        <f>'Step 4'!B230/'Step 2'!B230</f>
        <v>4.7656282968799257E-2</v>
      </c>
      <c r="C230" s="9">
        <f>'Step 4'!C230/'Step 2'!C230</f>
        <v>4.6765383937722255E-2</v>
      </c>
      <c r="D230" s="9">
        <f>'Step 4'!D230/'Step 2'!D230</f>
        <v>4.5925036648253655E-2</v>
      </c>
      <c r="E230" s="9">
        <f>'Step 4'!E230/'Step 2'!E230</f>
        <v>4.5076573417040716E-2</v>
      </c>
      <c r="F230" s="9">
        <f>'Step 4'!F230/'Step 2'!F230</f>
        <v>4.4259691871685047E-2</v>
      </c>
      <c r="G230" s="9">
        <f>'Step 4'!G230/'Step 2'!G230</f>
        <v>4.3489349900704723E-2</v>
      </c>
      <c r="H230" s="9">
        <f>'Step 4'!H230/'Step 2'!H230</f>
        <v>4.2672031914314422E-2</v>
      </c>
      <c r="I230" s="9">
        <f>'Step 4'!I230/'Step 2'!I230</f>
        <v>4.1907993332706832E-2</v>
      </c>
      <c r="J230" s="9"/>
      <c r="L230" s="1">
        <f t="shared" si="32"/>
        <v>4.8</v>
      </c>
      <c r="M230" s="1">
        <f t="shared" si="25"/>
        <v>4.7</v>
      </c>
      <c r="N230" s="1">
        <f t="shared" si="26"/>
        <v>4.5999999999999996</v>
      </c>
      <c r="O230" s="1">
        <f t="shared" si="27"/>
        <v>4.5</v>
      </c>
      <c r="P230" s="1">
        <f t="shared" si="28"/>
        <v>4.4000000000000004</v>
      </c>
      <c r="Q230" s="1">
        <f t="shared" si="29"/>
        <v>4.3</v>
      </c>
      <c r="R230" s="1">
        <f t="shared" si="30"/>
        <v>4.3</v>
      </c>
      <c r="S230" s="1">
        <f t="shared" si="31"/>
        <v>4.2</v>
      </c>
    </row>
    <row r="231" spans="1:19" x14ac:dyDescent="0.35">
      <c r="A231" s="4" t="str">
        <f>'Step 4'!A231</f>
        <v>Rockingham County, NH</v>
      </c>
      <c r="B231" s="9">
        <f>'Step 4'!B231/'Step 2'!B231</f>
        <v>5.0586396214889265E-2</v>
      </c>
      <c r="C231" s="9">
        <f>'Step 4'!C231/'Step 2'!C231</f>
        <v>4.9898049438376987E-2</v>
      </c>
      <c r="D231" s="9">
        <f>'Step 4'!D231/'Step 2'!D231</f>
        <v>4.9253096831769413E-2</v>
      </c>
      <c r="E231" s="9">
        <f>'Step 4'!E231/'Step 2'!E231</f>
        <v>4.8582186752551687E-2</v>
      </c>
      <c r="F231" s="9">
        <f>'Step 4'!F231/'Step 2'!F231</f>
        <v>4.7930769034112697E-2</v>
      </c>
      <c r="G231" s="9">
        <f>'Step 4'!G231/'Step 2'!G231</f>
        <v>4.7337705110417495E-2</v>
      </c>
      <c r="H231" s="9">
        <f>'Step 4'!H231/'Step 2'!H231</f>
        <v>4.6704790838848445E-2</v>
      </c>
      <c r="I231" s="9">
        <f>'Step 4'!I231/'Step 2'!I231</f>
        <v>4.6133121260713429E-2</v>
      </c>
      <c r="J231" s="9"/>
      <c r="L231" s="1">
        <f t="shared" si="32"/>
        <v>5.0999999999999996</v>
      </c>
      <c r="M231" s="1">
        <f t="shared" si="25"/>
        <v>5</v>
      </c>
      <c r="N231" s="1">
        <f t="shared" si="26"/>
        <v>4.9000000000000004</v>
      </c>
      <c r="O231" s="1">
        <f t="shared" si="27"/>
        <v>4.9000000000000004</v>
      </c>
      <c r="P231" s="1">
        <f t="shared" si="28"/>
        <v>4.8</v>
      </c>
      <c r="Q231" s="1">
        <f t="shared" si="29"/>
        <v>4.7</v>
      </c>
      <c r="R231" s="1">
        <f t="shared" si="30"/>
        <v>4.7</v>
      </c>
      <c r="S231" s="1">
        <f t="shared" si="31"/>
        <v>4.5999999999999996</v>
      </c>
    </row>
    <row r="232" spans="1:19" x14ac:dyDescent="0.35">
      <c r="A232" s="4" t="str">
        <f>'Step 4'!A232</f>
        <v>Rollinsford town, NH</v>
      </c>
      <c r="B232" s="9">
        <f>'Step 4'!B232/'Step 2'!B232</f>
        <v>4.4919043015949733E-2</v>
      </c>
      <c r="C232" s="9">
        <f>'Step 4'!C232/'Step 2'!C232</f>
        <v>4.3992874180983722E-2</v>
      </c>
      <c r="D232" s="9">
        <f>'Step 4'!D232/'Step 2'!D232</f>
        <v>4.3173932719867247E-2</v>
      </c>
      <c r="E232" s="9">
        <f>'Step 4'!E232/'Step 2'!E232</f>
        <v>4.2313372110545193E-2</v>
      </c>
      <c r="F232" s="9">
        <f>'Step 4'!F232/'Step 2'!F232</f>
        <v>4.1419405367954937E-2</v>
      </c>
      <c r="G232" s="9">
        <f>'Step 4'!G232/'Step 2'!G232</f>
        <v>4.0632054176072234E-2</v>
      </c>
      <c r="H232" s="9">
        <f>'Step 4'!H232/'Step 2'!H232</f>
        <v>3.9961511862164359E-2</v>
      </c>
      <c r="I232" s="9">
        <f>'Step 4'!I232/'Step 2'!I232</f>
        <v>3.9094897529899635E-2</v>
      </c>
      <c r="J232" s="9"/>
      <c r="L232" s="1">
        <f t="shared" si="32"/>
        <v>4.5</v>
      </c>
      <c r="M232" s="1">
        <f t="shared" si="25"/>
        <v>4.4000000000000004</v>
      </c>
      <c r="N232" s="1">
        <f t="shared" si="26"/>
        <v>4.3</v>
      </c>
      <c r="O232" s="1">
        <f t="shared" si="27"/>
        <v>4.2</v>
      </c>
      <c r="P232" s="1">
        <f t="shared" si="28"/>
        <v>4.0999999999999996</v>
      </c>
      <c r="Q232" s="1">
        <f t="shared" si="29"/>
        <v>4.0999999999999996</v>
      </c>
      <c r="R232" s="1">
        <f t="shared" si="30"/>
        <v>4</v>
      </c>
      <c r="S232" s="1">
        <f t="shared" si="31"/>
        <v>3.9</v>
      </c>
    </row>
    <row r="233" spans="1:19" x14ac:dyDescent="0.35">
      <c r="A233" s="4" t="str">
        <f>'Step 4'!A233</f>
        <v>Roxbury town, NH</v>
      </c>
      <c r="B233" s="9">
        <f>'Step 4'!B233/'Step 2'!B233</f>
        <v>4.8079742011140431E-2</v>
      </c>
      <c r="C233" s="9">
        <f>'Step 4'!C233/'Step 2'!C233</f>
        <v>4.7814608389557055E-2</v>
      </c>
      <c r="D233" s="9">
        <f>'Step 4'!D233/'Step 2'!D233</f>
        <v>4.728340675477239E-2</v>
      </c>
      <c r="E233" s="9">
        <f>'Step 4'!E233/'Step 2'!E233</f>
        <v>4.6723479282985599E-2</v>
      </c>
      <c r="F233" s="9">
        <f>'Step 4'!F233/'Step 2'!F233</f>
        <v>4.670975323149236E-2</v>
      </c>
      <c r="G233" s="9">
        <f>'Step 4'!G233/'Step 2'!G233</f>
        <v>4.6402349486049925E-2</v>
      </c>
      <c r="H233" s="9">
        <f>'Step 4'!H233/'Step 2'!H233</f>
        <v>4.5534665099882493E-2</v>
      </c>
      <c r="I233" s="9">
        <f>'Step 4'!I233/'Step 2'!I233</f>
        <v>4.6068075117370891E-2</v>
      </c>
      <c r="J233" s="9"/>
      <c r="L233" s="1">
        <f t="shared" si="32"/>
        <v>4.8</v>
      </c>
      <c r="M233" s="1">
        <f t="shared" si="25"/>
        <v>4.8</v>
      </c>
      <c r="N233" s="1">
        <f t="shared" si="26"/>
        <v>4.7</v>
      </c>
      <c r="O233" s="1">
        <f t="shared" si="27"/>
        <v>4.7</v>
      </c>
      <c r="P233" s="1">
        <f t="shared" si="28"/>
        <v>4.7</v>
      </c>
      <c r="Q233" s="1">
        <f t="shared" si="29"/>
        <v>4.5999999999999996</v>
      </c>
      <c r="R233" s="1">
        <f t="shared" si="30"/>
        <v>4.5999999999999996</v>
      </c>
      <c r="S233" s="1">
        <f t="shared" si="31"/>
        <v>4.5999999999999996</v>
      </c>
    </row>
    <row r="234" spans="1:19" x14ac:dyDescent="0.35">
      <c r="A234" s="4" t="str">
        <f>'Step 4'!A234</f>
        <v>Rumney town, NH</v>
      </c>
      <c r="B234" s="9">
        <f>'Step 4'!B234/'Step 2'!B234</f>
        <v>4.2486352868472549E-2</v>
      </c>
      <c r="C234" s="9">
        <f>'Step 4'!C234/'Step 2'!C234</f>
        <v>4.2318780889621085E-2</v>
      </c>
      <c r="D234" s="9">
        <f>'Step 4'!D234/'Step 2'!D234</f>
        <v>4.2283950617283954E-2</v>
      </c>
      <c r="E234" s="9">
        <f>'Step 4'!E234/'Step 2'!E234</f>
        <v>4.1987871312570667E-2</v>
      </c>
      <c r="F234" s="9">
        <f>'Step 4'!F234/'Step 2'!F234</f>
        <v>4.1769420468557333E-2</v>
      </c>
      <c r="G234" s="9">
        <f>'Step 4'!G234/'Step 2'!G234</f>
        <v>4.1170431211498972E-2</v>
      </c>
      <c r="H234" s="9">
        <f>'Step 4'!H234/'Step 2'!H234</f>
        <v>4.0426841781243589E-2</v>
      </c>
      <c r="I234" s="9">
        <f>'Step 4'!I234/'Step 2'!I234</f>
        <v>4.0002051387250631E-2</v>
      </c>
      <c r="J234" s="9"/>
      <c r="L234" s="1">
        <f t="shared" si="32"/>
        <v>4.2</v>
      </c>
      <c r="M234" s="1">
        <f t="shared" si="25"/>
        <v>4.2</v>
      </c>
      <c r="N234" s="1">
        <f t="shared" si="26"/>
        <v>4.2</v>
      </c>
      <c r="O234" s="1">
        <f t="shared" si="27"/>
        <v>4.2</v>
      </c>
      <c r="P234" s="1">
        <f t="shared" si="28"/>
        <v>4.2</v>
      </c>
      <c r="Q234" s="1">
        <f t="shared" si="29"/>
        <v>4.0999999999999996</v>
      </c>
      <c r="R234" s="1">
        <f t="shared" si="30"/>
        <v>4</v>
      </c>
      <c r="S234" s="1">
        <f t="shared" si="31"/>
        <v>4</v>
      </c>
    </row>
    <row r="235" spans="1:19" x14ac:dyDescent="0.35">
      <c r="A235" s="4" t="str">
        <f>'Step 4'!A235</f>
        <v>Rye town, NH</v>
      </c>
      <c r="B235" s="9">
        <f>'Step 4'!B235/'Step 2'!B235</f>
        <v>3.8837581260963781E-2</v>
      </c>
      <c r="C235" s="9">
        <f>'Step 4'!C235/'Step 2'!C235</f>
        <v>3.8109854395852412E-2</v>
      </c>
      <c r="D235" s="9">
        <f>'Step 4'!D235/'Step 2'!D235</f>
        <v>3.7588460497312348E-2</v>
      </c>
      <c r="E235" s="9">
        <f>'Step 4'!E235/'Step 2'!E235</f>
        <v>3.7089504185447521E-2</v>
      </c>
      <c r="F235" s="9">
        <f>'Step 4'!F235/'Step 2'!F235</f>
        <v>3.668910136795913E-2</v>
      </c>
      <c r="G235" s="9">
        <f>'Step 4'!G235/'Step 2'!G235</f>
        <v>3.627762280013884E-2</v>
      </c>
      <c r="H235" s="9">
        <f>'Step 4'!H235/'Step 2'!H235</f>
        <v>3.5867932039707714E-2</v>
      </c>
      <c r="I235" s="9">
        <f>'Step 4'!I235/'Step 2'!I235</f>
        <v>3.5445247231241095E-2</v>
      </c>
      <c r="J235" s="9"/>
      <c r="L235" s="1">
        <f t="shared" si="32"/>
        <v>3.9</v>
      </c>
      <c r="M235" s="1">
        <f t="shared" si="25"/>
        <v>3.8</v>
      </c>
      <c r="N235" s="1">
        <f t="shared" si="26"/>
        <v>3.8</v>
      </c>
      <c r="O235" s="1">
        <f t="shared" si="27"/>
        <v>3.7</v>
      </c>
      <c r="P235" s="1">
        <f t="shared" si="28"/>
        <v>3.7</v>
      </c>
      <c r="Q235" s="1">
        <f t="shared" si="29"/>
        <v>3.6</v>
      </c>
      <c r="R235" s="1">
        <f t="shared" si="30"/>
        <v>3.6</v>
      </c>
      <c r="S235" s="1">
        <f t="shared" si="31"/>
        <v>3.5</v>
      </c>
    </row>
    <row r="236" spans="1:19" x14ac:dyDescent="0.35">
      <c r="A236" s="4" t="str">
        <f>'Step 4'!A236</f>
        <v>Salem town, NH</v>
      </c>
      <c r="B236" s="9">
        <f>'Step 4'!B236/'Step 2'!B236</f>
        <v>5.9130999071600444E-2</v>
      </c>
      <c r="C236" s="9">
        <f>'Step 4'!C236/'Step 2'!C236</f>
        <v>5.8337970472277803E-2</v>
      </c>
      <c r="D236" s="9">
        <f>'Step 4'!D236/'Step 2'!D236</f>
        <v>5.7623893145490566E-2</v>
      </c>
      <c r="E236" s="9">
        <f>'Step 4'!E236/'Step 2'!E236</f>
        <v>5.6778363747778955E-2</v>
      </c>
      <c r="F236" s="9">
        <f>'Step 4'!F236/'Step 2'!F236</f>
        <v>5.5954659103542734E-2</v>
      </c>
      <c r="G236" s="9">
        <f>'Step 4'!G236/'Step 2'!G236</f>
        <v>5.5266400081347145E-2</v>
      </c>
      <c r="H236" s="9">
        <f>'Step 4'!H236/'Step 2'!H236</f>
        <v>5.4596458390938248E-2</v>
      </c>
      <c r="I236" s="9">
        <f>'Step 4'!I236/'Step 2'!I236</f>
        <v>5.3952688659637982E-2</v>
      </c>
      <c r="J236" s="9"/>
      <c r="L236" s="1">
        <f t="shared" si="32"/>
        <v>5.9</v>
      </c>
      <c r="M236" s="1">
        <f t="shared" si="25"/>
        <v>5.8</v>
      </c>
      <c r="N236" s="1">
        <f t="shared" si="26"/>
        <v>5.8</v>
      </c>
      <c r="O236" s="1">
        <f t="shared" si="27"/>
        <v>5.7</v>
      </c>
      <c r="P236" s="1">
        <f t="shared" si="28"/>
        <v>5.6</v>
      </c>
      <c r="Q236" s="1">
        <f t="shared" si="29"/>
        <v>5.5</v>
      </c>
      <c r="R236" s="1">
        <f t="shared" si="30"/>
        <v>5.5</v>
      </c>
      <c r="S236" s="1">
        <f t="shared" si="31"/>
        <v>5.4</v>
      </c>
    </row>
    <row r="237" spans="1:19" x14ac:dyDescent="0.35">
      <c r="A237" s="4" t="str">
        <f>'Step 4'!A237</f>
        <v>Salisbury town, NH</v>
      </c>
      <c r="B237" s="9">
        <f>'Step 4'!B237/'Step 2'!B237</f>
        <v>4.0883287328784962E-2</v>
      </c>
      <c r="C237" s="9">
        <f>'Step 4'!C237/'Step 2'!C237</f>
        <v>4.0147885857113104E-2</v>
      </c>
      <c r="D237" s="9">
        <f>'Step 4'!D237/'Step 2'!D237</f>
        <v>3.9642076787014882E-2</v>
      </c>
      <c r="E237" s="9">
        <f>'Step 4'!E237/'Step 2'!E237</f>
        <v>3.943471709876864E-2</v>
      </c>
      <c r="F237" s="9">
        <f>'Step 4'!F237/'Step 2'!F237</f>
        <v>3.8841001142382384E-2</v>
      </c>
      <c r="G237" s="9">
        <f>'Step 4'!G237/'Step 2'!G237</f>
        <v>3.8631060409644799E-2</v>
      </c>
      <c r="H237" s="9">
        <f>'Step 4'!H237/'Step 2'!H237</f>
        <v>3.8166752977731748E-2</v>
      </c>
      <c r="I237" s="9">
        <f>'Step 4'!I237/'Step 2'!I237</f>
        <v>3.7477999792939226E-2</v>
      </c>
      <c r="J237" s="9"/>
      <c r="L237" s="1">
        <f t="shared" si="32"/>
        <v>4.0999999999999996</v>
      </c>
      <c r="M237" s="1">
        <f t="shared" si="25"/>
        <v>4</v>
      </c>
      <c r="N237" s="1">
        <f t="shared" si="26"/>
        <v>4</v>
      </c>
      <c r="O237" s="1">
        <f t="shared" si="27"/>
        <v>3.9</v>
      </c>
      <c r="P237" s="1">
        <f t="shared" si="28"/>
        <v>3.9</v>
      </c>
      <c r="Q237" s="1">
        <f t="shared" si="29"/>
        <v>3.9</v>
      </c>
      <c r="R237" s="1">
        <f t="shared" si="30"/>
        <v>3.8</v>
      </c>
      <c r="S237" s="1">
        <f t="shared" si="31"/>
        <v>3.7</v>
      </c>
    </row>
    <row r="238" spans="1:19" x14ac:dyDescent="0.35">
      <c r="A238" s="4" t="str">
        <f>'Step 4'!A238</f>
        <v>Sanbornton town, NH</v>
      </c>
      <c r="B238" s="9">
        <f>'Step 4'!B238/'Step 2'!B238</f>
        <v>4.0554988579481949E-2</v>
      </c>
      <c r="C238" s="9">
        <f>'Step 4'!C238/'Step 2'!C238</f>
        <v>4.0140930628113233E-2</v>
      </c>
      <c r="D238" s="9">
        <f>'Step 4'!D238/'Step 2'!D238</f>
        <v>3.965998785670917E-2</v>
      </c>
      <c r="E238" s="9">
        <f>'Step 4'!E238/'Step 2'!E238</f>
        <v>3.8962930595004004E-2</v>
      </c>
      <c r="F238" s="9">
        <f>'Step 4'!F238/'Step 2'!F238</f>
        <v>3.8384966495095658E-2</v>
      </c>
      <c r="G238" s="9">
        <f>'Step 4'!G238/'Step 2'!G238</f>
        <v>3.7953795379537955E-2</v>
      </c>
      <c r="H238" s="9">
        <f>'Step 4'!H238/'Step 2'!H238</f>
        <v>3.7395651329838867E-2</v>
      </c>
      <c r="I238" s="9">
        <f>'Step 4'!I238/'Step 2'!I238</f>
        <v>3.6773629787853777E-2</v>
      </c>
      <c r="J238" s="9"/>
      <c r="L238" s="1">
        <f t="shared" si="32"/>
        <v>4.0999999999999996</v>
      </c>
      <c r="M238" s="1">
        <f t="shared" si="25"/>
        <v>4</v>
      </c>
      <c r="N238" s="1">
        <f t="shared" si="26"/>
        <v>4</v>
      </c>
      <c r="O238" s="1">
        <f t="shared" si="27"/>
        <v>3.9</v>
      </c>
      <c r="P238" s="1">
        <f t="shared" si="28"/>
        <v>3.8</v>
      </c>
      <c r="Q238" s="1">
        <f t="shared" si="29"/>
        <v>3.8</v>
      </c>
      <c r="R238" s="1">
        <f t="shared" si="30"/>
        <v>3.7</v>
      </c>
      <c r="S238" s="1">
        <f t="shared" si="31"/>
        <v>3.7</v>
      </c>
    </row>
    <row r="239" spans="1:19" x14ac:dyDescent="0.35">
      <c r="A239" s="4" t="str">
        <f>'Step 4'!A239</f>
        <v>Sandown town, NH</v>
      </c>
      <c r="B239" s="9">
        <f>'Step 4'!B239/'Step 2'!B239</f>
        <v>5.2522706987977112E-2</v>
      </c>
      <c r="C239" s="9">
        <f>'Step 4'!C239/'Step 2'!C239</f>
        <v>5.2256731384457245E-2</v>
      </c>
      <c r="D239" s="9">
        <f>'Step 4'!D239/'Step 2'!D239</f>
        <v>5.197418056836281E-2</v>
      </c>
      <c r="E239" s="9">
        <f>'Step 4'!E239/'Step 2'!E239</f>
        <v>5.1835649698593438E-2</v>
      </c>
      <c r="F239" s="9">
        <f>'Step 4'!F239/'Step 2'!F239</f>
        <v>5.1486576900560341E-2</v>
      </c>
      <c r="G239" s="9">
        <f>'Step 4'!G239/'Step 2'!G239</f>
        <v>5.1172507442419177E-2</v>
      </c>
      <c r="H239" s="9">
        <f>'Step 4'!H239/'Step 2'!H239</f>
        <v>5.0760097242365118E-2</v>
      </c>
      <c r="I239" s="9">
        <f>'Step 4'!I239/'Step 2'!I239</f>
        <v>5.0401775943469972E-2</v>
      </c>
      <c r="J239" s="9"/>
      <c r="L239" s="1">
        <f t="shared" si="32"/>
        <v>5.3</v>
      </c>
      <c r="M239" s="1">
        <f t="shared" si="25"/>
        <v>5.2</v>
      </c>
      <c r="N239" s="1">
        <f t="shared" si="26"/>
        <v>5.2</v>
      </c>
      <c r="O239" s="1">
        <f t="shared" si="27"/>
        <v>5.2</v>
      </c>
      <c r="P239" s="1">
        <f t="shared" si="28"/>
        <v>5.0999999999999996</v>
      </c>
      <c r="Q239" s="1">
        <f t="shared" si="29"/>
        <v>5.0999999999999996</v>
      </c>
      <c r="R239" s="1">
        <f t="shared" si="30"/>
        <v>5.0999999999999996</v>
      </c>
      <c r="S239" s="1">
        <f t="shared" si="31"/>
        <v>5</v>
      </c>
    </row>
    <row r="240" spans="1:19" x14ac:dyDescent="0.35">
      <c r="A240" s="4" t="str">
        <f>'Step 4'!A240</f>
        <v>Sandwich town, NH</v>
      </c>
      <c r="B240" s="9">
        <f>'Step 4'!B240/'Step 2'!B240</f>
        <v>4.2157058315047541E-2</v>
      </c>
      <c r="C240" s="9">
        <f>'Step 4'!C240/'Step 2'!C240</f>
        <v>4.1746991956391678E-2</v>
      </c>
      <c r="D240" s="9">
        <f>'Step 4'!D240/'Step 2'!D240</f>
        <v>4.1145971816006384E-2</v>
      </c>
      <c r="E240" s="9">
        <f>'Step 4'!E240/'Step 2'!E240</f>
        <v>4.046511627906977E-2</v>
      </c>
      <c r="F240" s="9">
        <f>'Step 4'!F240/'Step 2'!F240</f>
        <v>4.0037243947858472E-2</v>
      </c>
      <c r="G240" s="9">
        <f>'Step 4'!G240/'Step 2'!G240</f>
        <v>3.9707349517791819E-2</v>
      </c>
      <c r="H240" s="9">
        <f>'Step 4'!H240/'Step 2'!H240</f>
        <v>3.9339679158623443E-2</v>
      </c>
      <c r="I240" s="9">
        <f>'Step 4'!I240/'Step 2'!I240</f>
        <v>3.8994800693240898E-2</v>
      </c>
      <c r="J240" s="9"/>
      <c r="L240" s="1">
        <f t="shared" si="32"/>
        <v>4.2</v>
      </c>
      <c r="M240" s="1">
        <f t="shared" si="25"/>
        <v>4.2</v>
      </c>
      <c r="N240" s="1">
        <f t="shared" si="26"/>
        <v>4.0999999999999996</v>
      </c>
      <c r="O240" s="1">
        <f t="shared" si="27"/>
        <v>4</v>
      </c>
      <c r="P240" s="1">
        <f t="shared" si="28"/>
        <v>4</v>
      </c>
      <c r="Q240" s="1">
        <f t="shared" si="29"/>
        <v>4</v>
      </c>
      <c r="R240" s="1">
        <f t="shared" si="30"/>
        <v>3.9</v>
      </c>
      <c r="S240" s="1">
        <f t="shared" si="31"/>
        <v>3.9</v>
      </c>
    </row>
    <row r="241" spans="1:19" x14ac:dyDescent="0.35">
      <c r="A241" s="4" t="str">
        <f>'Step 4'!A241</f>
        <v>Seabrook town, NH</v>
      </c>
      <c r="B241" s="9">
        <f>'Step 4'!B241/'Step 2'!B241</f>
        <v>7.4878782812238753E-2</v>
      </c>
      <c r="C241" s="9">
        <f>'Step 4'!C241/'Step 2'!C241</f>
        <v>7.4112752305841467E-2</v>
      </c>
      <c r="D241" s="9">
        <f>'Step 4'!D241/'Step 2'!D241</f>
        <v>7.353334001135263E-2</v>
      </c>
      <c r="E241" s="9">
        <f>'Step 4'!E241/'Step 2'!E241</f>
        <v>7.2944551466479865E-2</v>
      </c>
      <c r="F241" s="9">
        <f>'Step 4'!F241/'Step 2'!F241</f>
        <v>7.2040680226742246E-2</v>
      </c>
      <c r="G241" s="9">
        <f>'Step 4'!G241/'Step 2'!G241</f>
        <v>7.1233356108454007E-2</v>
      </c>
      <c r="H241" s="9">
        <f>'Step 4'!H241/'Step 2'!H241</f>
        <v>7.040377041126461E-2</v>
      </c>
      <c r="I241" s="9">
        <f>'Step 4'!I241/'Step 2'!I241</f>
        <v>6.9533805548388172E-2</v>
      </c>
      <c r="J241" s="9"/>
      <c r="L241" s="1">
        <f t="shared" si="32"/>
        <v>7.5</v>
      </c>
      <c r="M241" s="1">
        <f t="shared" si="25"/>
        <v>7.4</v>
      </c>
      <c r="N241" s="1">
        <f t="shared" si="26"/>
        <v>7.4</v>
      </c>
      <c r="O241" s="1">
        <f t="shared" si="27"/>
        <v>7.3</v>
      </c>
      <c r="P241" s="1">
        <f t="shared" si="28"/>
        <v>7.2</v>
      </c>
      <c r="Q241" s="1">
        <f t="shared" si="29"/>
        <v>7.1</v>
      </c>
      <c r="R241" s="1">
        <f t="shared" si="30"/>
        <v>7</v>
      </c>
      <c r="S241" s="1">
        <f t="shared" si="31"/>
        <v>7</v>
      </c>
    </row>
    <row r="242" spans="1:19" x14ac:dyDescent="0.35">
      <c r="A242" s="4" t="str">
        <f>'Step 4'!A242</f>
        <v>Sharon town, NH</v>
      </c>
      <c r="B242" s="9">
        <f>'Step 4'!B242/'Step 2'!B242</f>
        <v>3.9711191335740074E-2</v>
      </c>
      <c r="C242" s="9">
        <f>'Step 4'!C242/'Step 2'!C242</f>
        <v>4.0091202736082084E-2</v>
      </c>
      <c r="D242" s="9">
        <f>'Step 4'!D242/'Step 2'!D242</f>
        <v>4.0281208436253088E-2</v>
      </c>
      <c r="E242" s="9">
        <f>'Step 4'!E242/'Step 2'!E242</f>
        <v>3.9726287777988978E-2</v>
      </c>
      <c r="F242" s="9">
        <f>'Step 4'!F242/'Step 2'!F242</f>
        <v>3.9200761179828736E-2</v>
      </c>
      <c r="G242" s="9">
        <f>'Step 4'!G242/'Step 2'!G242</f>
        <v>3.9406053683609367E-2</v>
      </c>
      <c r="H242" s="9">
        <f>'Step 4'!H242/'Step 2'!H242</f>
        <v>3.9611502570938865E-2</v>
      </c>
      <c r="I242" s="9">
        <f>'Step 4'!I242/'Step 2'!I242</f>
        <v>3.9626595542008002E-2</v>
      </c>
      <c r="J242" s="9"/>
      <c r="L242" s="1">
        <f t="shared" si="32"/>
        <v>4</v>
      </c>
      <c r="M242" s="1">
        <f t="shared" si="25"/>
        <v>4</v>
      </c>
      <c r="N242" s="1">
        <f t="shared" si="26"/>
        <v>4</v>
      </c>
      <c r="O242" s="1">
        <f t="shared" si="27"/>
        <v>4</v>
      </c>
      <c r="P242" s="1">
        <f t="shared" si="28"/>
        <v>3.9</v>
      </c>
      <c r="Q242" s="1">
        <f t="shared" si="29"/>
        <v>3.9</v>
      </c>
      <c r="R242" s="1">
        <f t="shared" si="30"/>
        <v>4</v>
      </c>
      <c r="S242" s="1">
        <f t="shared" si="31"/>
        <v>4</v>
      </c>
    </row>
    <row r="243" spans="1:19" x14ac:dyDescent="0.35">
      <c r="A243" s="4" t="str">
        <f>'Step 4'!A243</f>
        <v>Shelburne town, NH</v>
      </c>
      <c r="B243" s="9">
        <f>'Step 4'!B243/'Step 2'!B243</f>
        <v>5.1267056530214426E-2</v>
      </c>
      <c r="C243" s="9">
        <f>'Step 4'!C243/'Step 2'!C243</f>
        <v>5.0684931506849315E-2</v>
      </c>
      <c r="D243" s="9">
        <f>'Step 4'!D243/'Step 2'!D243</f>
        <v>5.0834151128557409E-2</v>
      </c>
      <c r="E243" s="9">
        <f>'Step 4'!E243/'Step 2'!E243</f>
        <v>5.1160960251869343E-2</v>
      </c>
      <c r="F243" s="9">
        <f>'Step 4'!F243/'Step 2'!F243</f>
        <v>5.1155441437882677E-2</v>
      </c>
      <c r="G243" s="9">
        <f>'Step 4'!G243/'Step 2'!G243</f>
        <v>5.1901743264659274E-2</v>
      </c>
      <c r="H243" s="9">
        <f>'Step 4'!H243/'Step 2'!H243</f>
        <v>5.2077121844563708E-2</v>
      </c>
      <c r="I243" s="9">
        <f>'Step 4'!I243/'Step 2'!I243</f>
        <v>5.2201633791591949E-2</v>
      </c>
      <c r="J243" s="9"/>
      <c r="L243" s="1">
        <f t="shared" si="32"/>
        <v>5.0999999999999996</v>
      </c>
      <c r="M243" s="1">
        <f t="shared" si="25"/>
        <v>5.0999999999999996</v>
      </c>
      <c r="N243" s="1">
        <f t="shared" si="26"/>
        <v>5.0999999999999996</v>
      </c>
      <c r="O243" s="1">
        <f t="shared" si="27"/>
        <v>5.0999999999999996</v>
      </c>
      <c r="P243" s="1">
        <f t="shared" si="28"/>
        <v>5.0999999999999996</v>
      </c>
      <c r="Q243" s="1">
        <f t="shared" si="29"/>
        <v>5.2</v>
      </c>
      <c r="R243" s="1">
        <f t="shared" si="30"/>
        <v>5.2</v>
      </c>
      <c r="S243" s="1">
        <f t="shared" si="31"/>
        <v>5.2</v>
      </c>
    </row>
    <row r="244" spans="1:19" x14ac:dyDescent="0.35">
      <c r="A244" s="4" t="str">
        <f>'Step 4'!A244</f>
        <v>Somersworth city, NH</v>
      </c>
      <c r="B244" s="9">
        <f>'Step 4'!B244/'Step 2'!B244</f>
        <v>4.5792573526148621E-2</v>
      </c>
      <c r="C244" s="9">
        <f>'Step 4'!C244/'Step 2'!C244</f>
        <v>4.5102586523717195E-2</v>
      </c>
      <c r="D244" s="9">
        <f>'Step 4'!D244/'Step 2'!D244</f>
        <v>4.4428120923517271E-2</v>
      </c>
      <c r="E244" s="9">
        <f>'Step 4'!E244/'Step 2'!E244</f>
        <v>4.3655689475182689E-2</v>
      </c>
      <c r="F244" s="9">
        <f>'Step 4'!F244/'Step 2'!F244</f>
        <v>4.2926434411974884E-2</v>
      </c>
      <c r="G244" s="9">
        <f>'Step 4'!G244/'Step 2'!G244</f>
        <v>4.2350546998931912E-2</v>
      </c>
      <c r="H244" s="9">
        <f>'Step 4'!H244/'Step 2'!H244</f>
        <v>4.174666531932094E-2</v>
      </c>
      <c r="I244" s="9">
        <f>'Step 4'!I244/'Step 2'!I244</f>
        <v>4.1140498684185615E-2</v>
      </c>
      <c r="J244" s="9"/>
      <c r="L244" s="1">
        <f t="shared" si="32"/>
        <v>4.5999999999999996</v>
      </c>
      <c r="M244" s="1">
        <f t="shared" si="25"/>
        <v>4.5</v>
      </c>
      <c r="N244" s="1">
        <f t="shared" si="26"/>
        <v>4.4000000000000004</v>
      </c>
      <c r="O244" s="1">
        <f t="shared" si="27"/>
        <v>4.4000000000000004</v>
      </c>
      <c r="P244" s="1">
        <f t="shared" si="28"/>
        <v>4.3</v>
      </c>
      <c r="Q244" s="1">
        <f t="shared" si="29"/>
        <v>4.2</v>
      </c>
      <c r="R244" s="1">
        <f t="shared" si="30"/>
        <v>4.2</v>
      </c>
      <c r="S244" s="1">
        <f t="shared" si="31"/>
        <v>4.0999999999999996</v>
      </c>
    </row>
    <row r="245" spans="1:19" x14ac:dyDescent="0.35">
      <c r="A245" s="4" t="str">
        <f>'Step 4'!A245</f>
        <v>South Hampton town, NH</v>
      </c>
      <c r="B245" s="9">
        <f>'Step 4'!B245/'Step 2'!B245</f>
        <v>5.1068090787716958E-2</v>
      </c>
      <c r="C245" s="9">
        <f>'Step 4'!C245/'Step 2'!C245</f>
        <v>5.0037528146109581E-2</v>
      </c>
      <c r="D245" s="9">
        <f>'Step 4'!D245/'Step 2'!D245</f>
        <v>4.9883411059293802E-2</v>
      </c>
      <c r="E245" s="9">
        <f>'Step 4'!E245/'Step 2'!E245</f>
        <v>4.9251247920133114E-2</v>
      </c>
      <c r="F245" s="9">
        <f>'Step 4'!F245/'Step 2'!F245</f>
        <v>4.8707505610506192E-2</v>
      </c>
      <c r="G245" s="9">
        <f>'Step 4'!G245/'Step 2'!G245</f>
        <v>4.7773346626786305E-2</v>
      </c>
      <c r="H245" s="9">
        <f>'Step 4'!H245/'Step 2'!H245</f>
        <v>4.6911325141149117E-2</v>
      </c>
      <c r="I245" s="9">
        <f>'Step 4'!I245/'Step 2'!I245</f>
        <v>4.6141078838174275E-2</v>
      </c>
      <c r="J245" s="9"/>
      <c r="L245" s="1">
        <f t="shared" si="32"/>
        <v>5.0999999999999996</v>
      </c>
      <c r="M245" s="1">
        <f t="shared" si="25"/>
        <v>5</v>
      </c>
      <c r="N245" s="1">
        <f t="shared" si="26"/>
        <v>5</v>
      </c>
      <c r="O245" s="1">
        <f t="shared" si="27"/>
        <v>4.9000000000000004</v>
      </c>
      <c r="P245" s="1">
        <f t="shared" si="28"/>
        <v>4.9000000000000004</v>
      </c>
      <c r="Q245" s="1">
        <f t="shared" si="29"/>
        <v>4.8</v>
      </c>
      <c r="R245" s="1">
        <f t="shared" si="30"/>
        <v>4.7</v>
      </c>
      <c r="S245" s="1">
        <f t="shared" si="31"/>
        <v>4.5999999999999996</v>
      </c>
    </row>
    <row r="246" spans="1:19" x14ac:dyDescent="0.35">
      <c r="A246" s="4" t="str">
        <f>'Step 4'!A246</f>
        <v>Springfield town, NH</v>
      </c>
      <c r="B246" s="9">
        <f>'Step 4'!B246/'Step 2'!B246</f>
        <v>3.2299669152694443E-2</v>
      </c>
      <c r="C246" s="9">
        <f>'Step 4'!C246/'Step 2'!C246</f>
        <v>3.1945300678137084E-2</v>
      </c>
      <c r="D246" s="9">
        <f>'Step 4'!D246/'Step 2'!D246</f>
        <v>3.1522956326987685E-2</v>
      </c>
      <c r="E246" s="9">
        <f>'Step 4'!E246/'Step 2'!E246</f>
        <v>3.0825174825174825E-2</v>
      </c>
      <c r="F246" s="9">
        <f>'Step 4'!F246/'Step 2'!F246</f>
        <v>3.024532317687913E-2</v>
      </c>
      <c r="G246" s="9">
        <f>'Step 4'!G246/'Step 2'!G246</f>
        <v>2.9671929235248012E-2</v>
      </c>
      <c r="H246" s="9">
        <f>'Step 4'!H246/'Step 2'!H246</f>
        <v>2.9158271770763376E-2</v>
      </c>
      <c r="I246" s="9">
        <f>'Step 4'!I246/'Step 2'!I246</f>
        <v>2.8752027745147395E-2</v>
      </c>
      <c r="J246" s="9"/>
      <c r="L246" s="1">
        <f t="shared" si="32"/>
        <v>3.2</v>
      </c>
      <c r="M246" s="1">
        <f t="shared" si="25"/>
        <v>3.2</v>
      </c>
      <c r="N246" s="1">
        <f t="shared" si="26"/>
        <v>3.2</v>
      </c>
      <c r="O246" s="1">
        <f t="shared" si="27"/>
        <v>3.1</v>
      </c>
      <c r="P246" s="1">
        <f t="shared" si="28"/>
        <v>3</v>
      </c>
      <c r="Q246" s="1">
        <f t="shared" si="29"/>
        <v>3</v>
      </c>
      <c r="R246" s="1">
        <f t="shared" si="30"/>
        <v>2.9</v>
      </c>
      <c r="S246" s="1">
        <f t="shared" si="31"/>
        <v>2.9</v>
      </c>
    </row>
    <row r="247" spans="1:19" x14ac:dyDescent="0.35">
      <c r="A247" s="4" t="str">
        <f>'Step 4'!A247</f>
        <v>Stark town, NH</v>
      </c>
      <c r="B247" s="9">
        <f>'Step 4'!B247/'Step 2'!B247</f>
        <v>8.353510895883777E-2</v>
      </c>
      <c r="C247" s="9">
        <f>'Step 4'!C247/'Step 2'!C247</f>
        <v>8.1593597773138488E-2</v>
      </c>
      <c r="D247" s="9">
        <f>'Step 4'!D247/'Step 2'!D247</f>
        <v>8.1892788545486289E-2</v>
      </c>
      <c r="E247" s="9">
        <f>'Step 4'!E247/'Step 2'!E247</f>
        <v>8.1038414313278379E-2</v>
      </c>
      <c r="F247" s="9">
        <f>'Step 4'!F247/'Step 2'!F247</f>
        <v>7.9731875110248721E-2</v>
      </c>
      <c r="G247" s="9">
        <f>'Step 4'!G247/'Step 2'!G247</f>
        <v>7.877927608232789E-2</v>
      </c>
      <c r="H247" s="9">
        <f>'Step 4'!H247/'Step 2'!H247</f>
        <v>7.7746077032810265E-2</v>
      </c>
      <c r="I247" s="9">
        <f>'Step 4'!I247/'Step 2'!I247</f>
        <v>7.6620121732903682E-2</v>
      </c>
      <c r="J247" s="9"/>
      <c r="L247" s="1">
        <f t="shared" si="32"/>
        <v>8.4</v>
      </c>
      <c r="M247" s="1">
        <f t="shared" si="25"/>
        <v>8.1999999999999993</v>
      </c>
      <c r="N247" s="1">
        <f t="shared" si="26"/>
        <v>8.1999999999999993</v>
      </c>
      <c r="O247" s="1">
        <f t="shared" si="27"/>
        <v>8.1</v>
      </c>
      <c r="P247" s="1">
        <f t="shared" si="28"/>
        <v>8</v>
      </c>
      <c r="Q247" s="1">
        <f t="shared" si="29"/>
        <v>7.9</v>
      </c>
      <c r="R247" s="1">
        <f t="shared" si="30"/>
        <v>7.8</v>
      </c>
      <c r="S247" s="1">
        <f t="shared" si="31"/>
        <v>7.7</v>
      </c>
    </row>
    <row r="248" spans="1:19" x14ac:dyDescent="0.35">
      <c r="A248" s="4" t="str">
        <f>'Step 4'!A248</f>
        <v>Stewartstown town, NH</v>
      </c>
      <c r="B248" s="9">
        <f>'Step 4'!B248/'Step 2'!B248</f>
        <v>6.4689469877028005E-2</v>
      </c>
      <c r="C248" s="9">
        <f>'Step 4'!C248/'Step 2'!C248</f>
        <v>6.350191333126487E-2</v>
      </c>
      <c r="D248" s="9">
        <f>'Step 4'!D248/'Step 2'!D248</f>
        <v>6.280342939778949E-2</v>
      </c>
      <c r="E248" s="9">
        <f>'Step 4'!E248/'Step 2'!E248</f>
        <v>6.200990507635163E-2</v>
      </c>
      <c r="F248" s="9">
        <f>'Step 4'!F248/'Step 2'!F248</f>
        <v>6.0712441920495609E-2</v>
      </c>
      <c r="G248" s="9">
        <f>'Step 4'!G248/'Step 2'!G248</f>
        <v>5.9375322131738996E-2</v>
      </c>
      <c r="H248" s="9">
        <f>'Step 4'!H248/'Step 2'!H248</f>
        <v>5.8363355635615032E-2</v>
      </c>
      <c r="I248" s="9">
        <f>'Step 4'!I248/'Step 2'!I248</f>
        <v>5.7993407498969925E-2</v>
      </c>
      <c r="J248" s="9"/>
      <c r="L248" s="1">
        <f t="shared" si="32"/>
        <v>6.5</v>
      </c>
      <c r="M248" s="1">
        <f t="shared" si="25"/>
        <v>6.4</v>
      </c>
      <c r="N248" s="1">
        <f t="shared" si="26"/>
        <v>6.3</v>
      </c>
      <c r="O248" s="1">
        <f t="shared" si="27"/>
        <v>6.2</v>
      </c>
      <c r="P248" s="1">
        <f t="shared" si="28"/>
        <v>6.1</v>
      </c>
      <c r="Q248" s="1">
        <f t="shared" si="29"/>
        <v>5.9</v>
      </c>
      <c r="R248" s="1">
        <f t="shared" si="30"/>
        <v>5.8</v>
      </c>
      <c r="S248" s="1">
        <f t="shared" si="31"/>
        <v>5.8</v>
      </c>
    </row>
    <row r="249" spans="1:19" x14ac:dyDescent="0.35">
      <c r="A249" s="4" t="str">
        <f>'Step 4'!A249</f>
        <v>Stoddard town, NH</v>
      </c>
      <c r="B249" s="9">
        <f>'Step 4'!B249/'Step 2'!B249</f>
        <v>3.7681500205749223E-2</v>
      </c>
      <c r="C249" s="9">
        <f>'Step 4'!C249/'Step 2'!C249</f>
        <v>3.7163354110314004E-2</v>
      </c>
      <c r="D249" s="9">
        <f>'Step 4'!D249/'Step 2'!D249</f>
        <v>3.6980422129460871E-2</v>
      </c>
      <c r="E249" s="9">
        <f>'Step 4'!E249/'Step 2'!E249</f>
        <v>3.6616903726343013E-2</v>
      </c>
      <c r="F249" s="9">
        <f>'Step 4'!F249/'Step 2'!F249</f>
        <v>3.6050341096212656E-2</v>
      </c>
      <c r="G249" s="9">
        <f>'Step 4'!G249/'Step 2'!G249</f>
        <v>3.5346703522907724E-2</v>
      </c>
      <c r="H249" s="9">
        <f>'Step 4'!H249/'Step 2'!H249</f>
        <v>3.4813290208762129E-2</v>
      </c>
      <c r="I249" s="9">
        <f>'Step 4'!I249/'Step 2'!I249</f>
        <v>3.4176470588235294E-2</v>
      </c>
      <c r="J249" s="9"/>
      <c r="L249" s="1">
        <f t="shared" si="32"/>
        <v>3.8</v>
      </c>
      <c r="M249" s="1">
        <f t="shared" si="25"/>
        <v>3.7</v>
      </c>
      <c r="N249" s="1">
        <f t="shared" si="26"/>
        <v>3.7</v>
      </c>
      <c r="O249" s="1">
        <f t="shared" si="27"/>
        <v>3.7</v>
      </c>
      <c r="P249" s="1">
        <f t="shared" si="28"/>
        <v>3.6</v>
      </c>
      <c r="Q249" s="1">
        <f t="shared" si="29"/>
        <v>3.5</v>
      </c>
      <c r="R249" s="1">
        <f t="shared" si="30"/>
        <v>3.5</v>
      </c>
      <c r="S249" s="1">
        <f t="shared" si="31"/>
        <v>3.4</v>
      </c>
    </row>
    <row r="250" spans="1:19" x14ac:dyDescent="0.35">
      <c r="A250" s="4" t="str">
        <f>'Step 4'!A250</f>
        <v>Strafford County, NH</v>
      </c>
      <c r="B250" s="9">
        <f>'Step 4'!B250/'Step 2'!B250</f>
        <v>4.4321336221875181E-2</v>
      </c>
      <c r="C250" s="9">
        <f>'Step 4'!C250/'Step 2'!C250</f>
        <v>4.3645186722582913E-2</v>
      </c>
      <c r="D250" s="9">
        <f>'Step 4'!D250/'Step 2'!D250</f>
        <v>4.2955049193866071E-2</v>
      </c>
      <c r="E250" s="9">
        <f>'Step 4'!E250/'Step 2'!E250</f>
        <v>4.2183789025339313E-2</v>
      </c>
      <c r="F250" s="9">
        <f>'Step 4'!F250/'Step 2'!F250</f>
        <v>4.1540790867281296E-2</v>
      </c>
      <c r="G250" s="9">
        <f>'Step 4'!G250/'Step 2'!G250</f>
        <v>4.0939525406953448E-2</v>
      </c>
      <c r="H250" s="9">
        <f>'Step 4'!H250/'Step 2'!H250</f>
        <v>4.02463465652034E-2</v>
      </c>
      <c r="I250" s="9">
        <f>'Step 4'!I250/'Step 2'!I250</f>
        <v>3.9647670831592118E-2</v>
      </c>
      <c r="J250" s="9"/>
      <c r="L250" s="1">
        <f t="shared" si="32"/>
        <v>4.4000000000000004</v>
      </c>
      <c r="M250" s="1">
        <f t="shared" si="25"/>
        <v>4.4000000000000004</v>
      </c>
      <c r="N250" s="1">
        <f t="shared" si="26"/>
        <v>4.3</v>
      </c>
      <c r="O250" s="1">
        <f t="shared" si="27"/>
        <v>4.2</v>
      </c>
      <c r="P250" s="1">
        <f t="shared" si="28"/>
        <v>4.2</v>
      </c>
      <c r="Q250" s="1">
        <f t="shared" si="29"/>
        <v>4.0999999999999996</v>
      </c>
      <c r="R250" s="1">
        <f t="shared" si="30"/>
        <v>4</v>
      </c>
      <c r="S250" s="1">
        <f t="shared" si="31"/>
        <v>4</v>
      </c>
    </row>
    <row r="251" spans="1:19" x14ac:dyDescent="0.35">
      <c r="A251" s="4" t="str">
        <f>'Step 4'!A251</f>
        <v>Strafford town, NH</v>
      </c>
      <c r="B251" s="9">
        <f>'Step 4'!B251/'Step 2'!B251</f>
        <v>4.1258162066375177E-2</v>
      </c>
      <c r="C251" s="9">
        <f>'Step 4'!C251/'Step 2'!C251</f>
        <v>4.0590476923669121E-2</v>
      </c>
      <c r="D251" s="9">
        <f>'Step 4'!D251/'Step 2'!D251</f>
        <v>3.9881547573263593E-2</v>
      </c>
      <c r="E251" s="9">
        <f>'Step 4'!E251/'Step 2'!E251</f>
        <v>3.9381720430107528E-2</v>
      </c>
      <c r="F251" s="9">
        <f>'Step 4'!F251/'Step 2'!F251</f>
        <v>3.9046010975094976E-2</v>
      </c>
      <c r="G251" s="9">
        <f>'Step 4'!G251/'Step 2'!G251</f>
        <v>3.8511674270597707E-2</v>
      </c>
      <c r="H251" s="9">
        <f>'Step 4'!H251/'Step 2'!H251</f>
        <v>3.7672939102441266E-2</v>
      </c>
      <c r="I251" s="9">
        <f>'Step 4'!I251/'Step 2'!I251</f>
        <v>3.7002987818892212E-2</v>
      </c>
      <c r="J251" s="9"/>
      <c r="L251" s="1">
        <f t="shared" si="32"/>
        <v>4.0999999999999996</v>
      </c>
      <c r="M251" s="1">
        <f t="shared" si="25"/>
        <v>4.0999999999999996</v>
      </c>
      <c r="N251" s="1">
        <f t="shared" si="26"/>
        <v>4</v>
      </c>
      <c r="O251" s="1">
        <f t="shared" si="27"/>
        <v>3.9</v>
      </c>
      <c r="P251" s="1">
        <f t="shared" si="28"/>
        <v>3.9</v>
      </c>
      <c r="Q251" s="1">
        <f t="shared" si="29"/>
        <v>3.9</v>
      </c>
      <c r="R251" s="1">
        <f t="shared" si="30"/>
        <v>3.8</v>
      </c>
      <c r="S251" s="1">
        <f t="shared" si="31"/>
        <v>3.7</v>
      </c>
    </row>
    <row r="252" spans="1:19" x14ac:dyDescent="0.35">
      <c r="A252" s="4" t="str">
        <f>'Step 4'!A252</f>
        <v>Stratford town, NH</v>
      </c>
      <c r="B252" s="9">
        <f>'Step 4'!B252/'Step 2'!B252</f>
        <v>9.7654453472328678E-2</v>
      </c>
      <c r="C252" s="9">
        <f>'Step 4'!C252/'Step 2'!C252</f>
        <v>9.6378146101903012E-2</v>
      </c>
      <c r="D252" s="9">
        <f>'Step 4'!D252/'Step 2'!D252</f>
        <v>9.4887148779364341E-2</v>
      </c>
      <c r="E252" s="9">
        <f>'Step 4'!E252/'Step 2'!E252</f>
        <v>9.3908239987724407E-2</v>
      </c>
      <c r="F252" s="9">
        <f>'Step 4'!F252/'Step 2'!F252</f>
        <v>9.2165898617511524E-2</v>
      </c>
      <c r="G252" s="9">
        <f>'Step 4'!G252/'Step 2'!G252</f>
        <v>9.1146232929261925E-2</v>
      </c>
      <c r="H252" s="9">
        <f>'Step 4'!H252/'Step 2'!H252</f>
        <v>9.0309720944495547E-2</v>
      </c>
      <c r="I252" s="9">
        <f>'Step 4'!I252/'Step 2'!I252</f>
        <v>8.8731961928154746E-2</v>
      </c>
      <c r="J252" s="9"/>
      <c r="L252" s="1">
        <f t="shared" si="32"/>
        <v>9.8000000000000007</v>
      </c>
      <c r="M252" s="1">
        <f t="shared" si="25"/>
        <v>9.6</v>
      </c>
      <c r="N252" s="1">
        <f t="shared" si="26"/>
        <v>9.5</v>
      </c>
      <c r="O252" s="1">
        <f t="shared" si="27"/>
        <v>9.4</v>
      </c>
      <c r="P252" s="1">
        <f t="shared" si="28"/>
        <v>9.1999999999999993</v>
      </c>
      <c r="Q252" s="1">
        <f t="shared" si="29"/>
        <v>9.1</v>
      </c>
      <c r="R252" s="1">
        <f t="shared" si="30"/>
        <v>9</v>
      </c>
      <c r="S252" s="1">
        <f t="shared" si="31"/>
        <v>8.9</v>
      </c>
    </row>
    <row r="253" spans="1:19" x14ac:dyDescent="0.35">
      <c r="A253" s="4" t="str">
        <f>'Step 4'!A253</f>
        <v>Stratham town, NH</v>
      </c>
      <c r="B253" s="9">
        <f>'Step 4'!B253/'Step 2'!B253</f>
        <v>3.856263873203785E-2</v>
      </c>
      <c r="C253" s="9">
        <f>'Step 4'!C253/'Step 2'!C253</f>
        <v>3.8011525133356698E-2</v>
      </c>
      <c r="D253" s="9">
        <f>'Step 4'!D253/'Step 2'!D253</f>
        <v>3.7330140559903441E-2</v>
      </c>
      <c r="E253" s="9">
        <f>'Step 4'!E253/'Step 2'!E253</f>
        <v>3.6614318796582793E-2</v>
      </c>
      <c r="F253" s="9">
        <f>'Step 4'!F253/'Step 2'!F253</f>
        <v>3.5934900823954008E-2</v>
      </c>
      <c r="G253" s="9">
        <f>'Step 4'!G253/'Step 2'!G253</f>
        <v>3.5348231129781978E-2</v>
      </c>
      <c r="H253" s="9">
        <f>'Step 4'!H253/'Step 2'!H253</f>
        <v>3.4628247005755175E-2</v>
      </c>
      <c r="I253" s="9">
        <f>'Step 4'!I253/'Step 2'!I253</f>
        <v>3.4023323615160347E-2</v>
      </c>
      <c r="J253" s="9"/>
      <c r="L253" s="1">
        <f t="shared" si="32"/>
        <v>3.9</v>
      </c>
      <c r="M253" s="1">
        <f t="shared" si="25"/>
        <v>3.8</v>
      </c>
      <c r="N253" s="1">
        <f t="shared" si="26"/>
        <v>3.7</v>
      </c>
      <c r="O253" s="1">
        <f t="shared" si="27"/>
        <v>3.7</v>
      </c>
      <c r="P253" s="1">
        <f t="shared" si="28"/>
        <v>3.6</v>
      </c>
      <c r="Q253" s="1">
        <f t="shared" si="29"/>
        <v>3.5</v>
      </c>
      <c r="R253" s="1">
        <f t="shared" si="30"/>
        <v>3.5</v>
      </c>
      <c r="S253" s="1">
        <f t="shared" si="31"/>
        <v>3.4</v>
      </c>
    </row>
    <row r="254" spans="1:19" x14ac:dyDescent="0.35">
      <c r="A254" s="4" t="str">
        <f>'Step 4'!A254</f>
        <v>Sugar Hill town, NH</v>
      </c>
      <c r="B254" s="9">
        <f>'Step 4'!B254/'Step 2'!B254</f>
        <v>3.5612711759614196E-2</v>
      </c>
      <c r="C254" s="9">
        <f>'Step 4'!C254/'Step 2'!C254</f>
        <v>3.526354862657758E-2</v>
      </c>
      <c r="D254" s="9">
        <f>'Step 4'!D254/'Step 2'!D254</f>
        <v>3.4913953200445713E-2</v>
      </c>
      <c r="E254" s="9">
        <f>'Step 4'!E254/'Step 2'!E254</f>
        <v>3.4316154608523289E-2</v>
      </c>
      <c r="F254" s="9">
        <f>'Step 4'!F254/'Step 2'!F254</f>
        <v>3.3965538614106852E-2</v>
      </c>
      <c r="G254" s="9">
        <f>'Step 4'!G254/'Step 2'!G254</f>
        <v>3.4081050935679764E-2</v>
      </c>
      <c r="H254" s="9">
        <f>'Step 4'!H254/'Step 2'!H254</f>
        <v>3.3961328705999008E-2</v>
      </c>
      <c r="I254" s="9">
        <f>'Step 4'!I254/'Step 2'!I254</f>
        <v>3.3730158730158728E-2</v>
      </c>
      <c r="J254" s="9"/>
      <c r="L254" s="1">
        <f t="shared" si="32"/>
        <v>3.6</v>
      </c>
      <c r="M254" s="1">
        <f t="shared" si="25"/>
        <v>3.5</v>
      </c>
      <c r="N254" s="1">
        <f t="shared" si="26"/>
        <v>3.5</v>
      </c>
      <c r="O254" s="1">
        <f t="shared" si="27"/>
        <v>3.4</v>
      </c>
      <c r="P254" s="1">
        <f t="shared" si="28"/>
        <v>3.4</v>
      </c>
      <c r="Q254" s="1">
        <f t="shared" si="29"/>
        <v>3.4</v>
      </c>
      <c r="R254" s="1">
        <f t="shared" si="30"/>
        <v>3.4</v>
      </c>
      <c r="S254" s="1">
        <f t="shared" si="31"/>
        <v>3.4</v>
      </c>
    </row>
    <row r="255" spans="1:19" x14ac:dyDescent="0.35">
      <c r="A255" s="4" t="str">
        <f>'Step 4'!A255</f>
        <v>Sullivan County, NH</v>
      </c>
      <c r="B255" s="9">
        <f>'Step 4'!B255/'Step 2'!B255</f>
        <v>3.8534047728276018E-2</v>
      </c>
      <c r="C255" s="9">
        <f>'Step 4'!C255/'Step 2'!C255</f>
        <v>3.803577922865109E-2</v>
      </c>
      <c r="D255" s="9">
        <f>'Step 4'!D255/'Step 2'!D255</f>
        <v>3.7589335513529804E-2</v>
      </c>
      <c r="E255" s="9">
        <f>'Step 4'!E255/'Step 2'!E255</f>
        <v>3.7057254706240154E-2</v>
      </c>
      <c r="F255" s="9">
        <f>'Step 4'!F255/'Step 2'!F255</f>
        <v>3.6624537816291401E-2</v>
      </c>
      <c r="G255" s="9">
        <f>'Step 4'!G255/'Step 2'!G255</f>
        <v>3.6194254346344767E-2</v>
      </c>
      <c r="H255" s="9">
        <f>'Step 4'!H255/'Step 2'!H255</f>
        <v>3.569409618539289E-2</v>
      </c>
      <c r="I255" s="9">
        <f>'Step 4'!I255/'Step 2'!I255</f>
        <v>3.5262464937889974E-2</v>
      </c>
      <c r="J255" s="9"/>
      <c r="L255" s="1">
        <f t="shared" si="32"/>
        <v>3.9</v>
      </c>
      <c r="M255" s="1">
        <f t="shared" si="25"/>
        <v>3.8</v>
      </c>
      <c r="N255" s="1">
        <f t="shared" si="26"/>
        <v>3.8</v>
      </c>
      <c r="O255" s="1">
        <f t="shared" si="27"/>
        <v>3.7</v>
      </c>
      <c r="P255" s="1">
        <f t="shared" si="28"/>
        <v>3.7</v>
      </c>
      <c r="Q255" s="1">
        <f t="shared" si="29"/>
        <v>3.6</v>
      </c>
      <c r="R255" s="1">
        <f t="shared" si="30"/>
        <v>3.6</v>
      </c>
      <c r="S255" s="1">
        <f t="shared" si="31"/>
        <v>3.5</v>
      </c>
    </row>
    <row r="256" spans="1:19" x14ac:dyDescent="0.35">
      <c r="A256" s="4" t="str">
        <f>'Step 4'!A256</f>
        <v>Sullivan town, NH</v>
      </c>
      <c r="B256" s="9">
        <f>'Step 4'!B256/'Step 2'!B256</f>
        <v>4.8044948973741543E-2</v>
      </c>
      <c r="C256" s="9">
        <f>'Step 4'!C256/'Step 2'!C256</f>
        <v>4.7394996557264174E-2</v>
      </c>
      <c r="D256" s="9">
        <f>'Step 4'!D256/'Step 2'!D256</f>
        <v>4.6629148960606409E-2</v>
      </c>
      <c r="E256" s="9">
        <f>'Step 4'!E256/'Step 2'!E256</f>
        <v>4.5632183908045978E-2</v>
      </c>
      <c r="F256" s="9">
        <f>'Step 4'!F256/'Step 2'!F256</f>
        <v>4.5308187672493103E-2</v>
      </c>
      <c r="G256" s="9">
        <f>'Step 4'!G256/'Step 2'!G256</f>
        <v>4.4963201471941119E-2</v>
      </c>
      <c r="H256" s="9">
        <f>'Step 4'!H256/'Step 2'!H256</f>
        <v>4.4832739395332798E-2</v>
      </c>
      <c r="I256" s="9">
        <f>'Step 4'!I256/'Step 2'!I256</f>
        <v>4.4058437823536176E-2</v>
      </c>
      <c r="J256" s="9"/>
      <c r="L256" s="1">
        <f t="shared" si="32"/>
        <v>4.8</v>
      </c>
      <c r="M256" s="1">
        <f t="shared" si="25"/>
        <v>4.7</v>
      </c>
      <c r="N256" s="1">
        <f t="shared" si="26"/>
        <v>4.7</v>
      </c>
      <c r="O256" s="1">
        <f t="shared" si="27"/>
        <v>4.5999999999999996</v>
      </c>
      <c r="P256" s="1">
        <f t="shared" si="28"/>
        <v>4.5</v>
      </c>
      <c r="Q256" s="1">
        <f t="shared" si="29"/>
        <v>4.5</v>
      </c>
      <c r="R256" s="1">
        <f t="shared" si="30"/>
        <v>4.5</v>
      </c>
      <c r="S256" s="1">
        <f t="shared" si="31"/>
        <v>4.4000000000000004</v>
      </c>
    </row>
    <row r="257" spans="1:19" x14ac:dyDescent="0.35">
      <c r="A257" s="4" t="str">
        <f>'Step 4'!A257</f>
        <v>Sunapee town, NH</v>
      </c>
      <c r="B257" s="9">
        <f>'Step 4'!B257/'Step 2'!B257</f>
        <v>3.6920110856729728E-2</v>
      </c>
      <c r="C257" s="9">
        <f>'Step 4'!C257/'Step 2'!C257</f>
        <v>3.6410985990210025E-2</v>
      </c>
      <c r="D257" s="9">
        <f>'Step 4'!D257/'Step 2'!D257</f>
        <v>3.5908202418012021E-2</v>
      </c>
      <c r="E257" s="9">
        <f>'Step 4'!E257/'Step 2'!E257</f>
        <v>3.5487377702621087E-2</v>
      </c>
      <c r="F257" s="9">
        <f>'Step 4'!F257/'Step 2'!F257</f>
        <v>3.5142843331560883E-2</v>
      </c>
      <c r="G257" s="9">
        <f>'Step 4'!G257/'Step 2'!G257</f>
        <v>3.4759681671947942E-2</v>
      </c>
      <c r="H257" s="9">
        <f>'Step 4'!H257/'Step 2'!H257</f>
        <v>3.4345047923322686E-2</v>
      </c>
      <c r="I257" s="9">
        <f>'Step 4'!I257/'Step 2'!I257</f>
        <v>3.4080174397480928E-2</v>
      </c>
      <c r="J257" s="9"/>
      <c r="L257" s="1">
        <f t="shared" si="32"/>
        <v>3.7</v>
      </c>
      <c r="M257" s="1">
        <f t="shared" si="25"/>
        <v>3.6</v>
      </c>
      <c r="N257" s="1">
        <f t="shared" si="26"/>
        <v>3.6</v>
      </c>
      <c r="O257" s="1">
        <f t="shared" si="27"/>
        <v>3.5</v>
      </c>
      <c r="P257" s="1">
        <f t="shared" si="28"/>
        <v>3.5</v>
      </c>
      <c r="Q257" s="1">
        <f t="shared" si="29"/>
        <v>3.5</v>
      </c>
      <c r="R257" s="1">
        <f t="shared" si="30"/>
        <v>3.4</v>
      </c>
      <c r="S257" s="1">
        <f t="shared" si="31"/>
        <v>3.4</v>
      </c>
    </row>
    <row r="258" spans="1:19" x14ac:dyDescent="0.35">
      <c r="A258" s="4" t="str">
        <f>'Step 4'!A258</f>
        <v>Surry town, NH</v>
      </c>
      <c r="B258" s="9">
        <f>'Step 4'!B258/'Step 2'!B258</f>
        <v>3.5684784404427558E-2</v>
      </c>
      <c r="C258" s="9">
        <f>'Step 4'!C258/'Step 2'!C258</f>
        <v>3.576443379862889E-2</v>
      </c>
      <c r="D258" s="9">
        <f>'Step 4'!D258/'Step 2'!D258</f>
        <v>3.5920726672171756E-2</v>
      </c>
      <c r="E258" s="9">
        <f>'Step 4'!E258/'Step 2'!E258</f>
        <v>3.6227100181548108E-2</v>
      </c>
      <c r="F258" s="9">
        <f>'Step 4'!F258/'Step 2'!F258</f>
        <v>3.6465638148667601E-2</v>
      </c>
      <c r="G258" s="9">
        <f>'Step 4'!G258/'Step 2'!G258</f>
        <v>3.6768342951360264E-2</v>
      </c>
      <c r="H258" s="9">
        <f>'Step 4'!H258/'Step 2'!H258</f>
        <v>3.7146857754715427E-2</v>
      </c>
      <c r="I258" s="9">
        <f>'Step 4'!I258/'Step 2'!I258</f>
        <v>3.7290088903523214E-2</v>
      </c>
      <c r="J258" s="9"/>
      <c r="L258" s="1">
        <f t="shared" si="32"/>
        <v>3.6</v>
      </c>
      <c r="M258" s="1">
        <f t="shared" si="25"/>
        <v>3.6</v>
      </c>
      <c r="N258" s="1">
        <f t="shared" si="26"/>
        <v>3.6</v>
      </c>
      <c r="O258" s="1">
        <f t="shared" si="27"/>
        <v>3.6</v>
      </c>
      <c r="P258" s="1">
        <f t="shared" si="28"/>
        <v>3.6</v>
      </c>
      <c r="Q258" s="1">
        <f t="shared" si="29"/>
        <v>3.7</v>
      </c>
      <c r="R258" s="1">
        <f t="shared" si="30"/>
        <v>3.7</v>
      </c>
      <c r="S258" s="1">
        <f t="shared" si="31"/>
        <v>3.7</v>
      </c>
    </row>
    <row r="259" spans="1:19" x14ac:dyDescent="0.35">
      <c r="A259" s="4" t="str">
        <f>'Step 4'!A259</f>
        <v>Sutton town, NH</v>
      </c>
      <c r="B259" s="9">
        <f>'Step 4'!B259/'Step 2'!B259</f>
        <v>3.0260653381501766E-2</v>
      </c>
      <c r="C259" s="9">
        <f>'Step 4'!C259/'Step 2'!C259</f>
        <v>2.9666446627577371E-2</v>
      </c>
      <c r="D259" s="9">
        <f>'Step 4'!D259/'Step 2'!D259</f>
        <v>2.9244075553659387E-2</v>
      </c>
      <c r="E259" s="9">
        <f>'Step 4'!E259/'Step 2'!E259</f>
        <v>2.8893450559665364E-2</v>
      </c>
      <c r="F259" s="9">
        <f>'Step 4'!F259/'Step 2'!F259</f>
        <v>2.8868136552098269E-2</v>
      </c>
      <c r="G259" s="9">
        <f>'Step 4'!G259/'Step 2'!G259</f>
        <v>2.8534923339011926E-2</v>
      </c>
      <c r="H259" s="9">
        <f>'Step 4'!H259/'Step 2'!H259</f>
        <v>2.8132497484714806E-2</v>
      </c>
      <c r="I259" s="9">
        <f>'Step 4'!I259/'Step 2'!I259</f>
        <v>2.7732652587607334E-2</v>
      </c>
      <c r="J259" s="9"/>
      <c r="L259" s="1">
        <f t="shared" si="32"/>
        <v>3</v>
      </c>
      <c r="M259" s="1">
        <f t="shared" ref="M259:M287" si="33">ROUND(TRUNC(C259,4)*100,1)</f>
        <v>3</v>
      </c>
      <c r="N259" s="1">
        <f t="shared" ref="N259:N287" si="34">ROUND(TRUNC(D259,4)*100,1)</f>
        <v>2.9</v>
      </c>
      <c r="O259" s="1">
        <f t="shared" ref="O259:O287" si="35">ROUND(TRUNC(E259,4)*100,1)</f>
        <v>2.9</v>
      </c>
      <c r="P259" s="1">
        <f t="shared" ref="P259:P287" si="36">ROUND(TRUNC(F259,4)*100,1)</f>
        <v>2.9</v>
      </c>
      <c r="Q259" s="1">
        <f t="shared" ref="Q259:Q287" si="37">ROUND(TRUNC(G259,4)*100,1)</f>
        <v>2.9</v>
      </c>
      <c r="R259" s="1">
        <f t="shared" ref="R259:R287" si="38">ROUND(TRUNC(H259,4)*100,1)</f>
        <v>2.8</v>
      </c>
      <c r="S259" s="1">
        <f t="shared" ref="S259:S287" si="39">ROUND(TRUNC(I259,4)*100,1)</f>
        <v>2.8</v>
      </c>
    </row>
    <row r="260" spans="1:19" x14ac:dyDescent="0.35">
      <c r="A260" s="4" t="str">
        <f>'Step 4'!A260</f>
        <v>Swanzey town, NH</v>
      </c>
      <c r="B260" s="9">
        <f>'Step 4'!B260/'Step 2'!B260</f>
        <v>4.1095342394511285E-2</v>
      </c>
      <c r="C260" s="9">
        <f>'Step 4'!C260/'Step 2'!C260</f>
        <v>4.0558670404485381E-2</v>
      </c>
      <c r="D260" s="9">
        <f>'Step 4'!D260/'Step 2'!D260</f>
        <v>4.0126271483689933E-2</v>
      </c>
      <c r="E260" s="9">
        <f>'Step 4'!E260/'Step 2'!E260</f>
        <v>3.9675057667234982E-2</v>
      </c>
      <c r="F260" s="9">
        <f>'Step 4'!F260/'Step 2'!F260</f>
        <v>3.9009654563336743E-2</v>
      </c>
      <c r="G260" s="9">
        <f>'Step 4'!G260/'Step 2'!G260</f>
        <v>3.8367666703494271E-2</v>
      </c>
      <c r="H260" s="9">
        <f>'Step 4'!H260/'Step 2'!H260</f>
        <v>3.7663629331216912E-2</v>
      </c>
      <c r="I260" s="9">
        <f>'Step 4'!I260/'Step 2'!I260</f>
        <v>3.6989026890148317E-2</v>
      </c>
      <c r="J260" s="9"/>
      <c r="L260" s="1">
        <f t="shared" ref="L260:L287" si="40">ROUND(TRUNC(B260,4)*100,1)</f>
        <v>4.0999999999999996</v>
      </c>
      <c r="M260" s="1">
        <f t="shared" si="33"/>
        <v>4.0999999999999996</v>
      </c>
      <c r="N260" s="1">
        <f t="shared" si="34"/>
        <v>4</v>
      </c>
      <c r="O260" s="1">
        <f t="shared" si="35"/>
        <v>4</v>
      </c>
      <c r="P260" s="1">
        <f t="shared" si="36"/>
        <v>3.9</v>
      </c>
      <c r="Q260" s="1">
        <f t="shared" si="37"/>
        <v>3.8</v>
      </c>
      <c r="R260" s="1">
        <f t="shared" si="38"/>
        <v>3.8</v>
      </c>
      <c r="S260" s="1">
        <f t="shared" si="39"/>
        <v>3.7</v>
      </c>
    </row>
    <row r="261" spans="1:19" x14ac:dyDescent="0.35">
      <c r="A261" s="4" t="str">
        <f>'Step 4'!A261</f>
        <v>Tamworth town, NH</v>
      </c>
      <c r="B261" s="9">
        <f>'Step 4'!B261/'Step 2'!B261</f>
        <v>5.2097166888003539E-2</v>
      </c>
      <c r="C261" s="9">
        <f>'Step 4'!C261/'Step 2'!C261</f>
        <v>5.129269777999225E-2</v>
      </c>
      <c r="D261" s="9">
        <f>'Step 4'!D261/'Step 2'!D261</f>
        <v>5.0198077402554227E-2</v>
      </c>
      <c r="E261" s="9">
        <f>'Step 4'!E261/'Step 2'!E261</f>
        <v>4.9192140343097858E-2</v>
      </c>
      <c r="F261" s="9">
        <f>'Step 4'!F261/'Step 2'!F261</f>
        <v>4.863095403223569E-2</v>
      </c>
      <c r="G261" s="9">
        <f>'Step 4'!G261/'Step 2'!G261</f>
        <v>4.810948864582755E-2</v>
      </c>
      <c r="H261" s="9">
        <f>'Step 4'!H261/'Step 2'!H261</f>
        <v>4.7501250764355997E-2</v>
      </c>
      <c r="I261" s="9">
        <f>'Step 4'!I261/'Step 2'!I261</f>
        <v>4.6962863983074442E-2</v>
      </c>
      <c r="J261" s="9"/>
      <c r="L261" s="1">
        <f t="shared" si="40"/>
        <v>5.2</v>
      </c>
      <c r="M261" s="1">
        <f t="shared" si="33"/>
        <v>5.0999999999999996</v>
      </c>
      <c r="N261" s="1">
        <f t="shared" si="34"/>
        <v>5</v>
      </c>
      <c r="O261" s="1">
        <f t="shared" si="35"/>
        <v>4.9000000000000004</v>
      </c>
      <c r="P261" s="1">
        <f t="shared" si="36"/>
        <v>4.9000000000000004</v>
      </c>
      <c r="Q261" s="1">
        <f t="shared" si="37"/>
        <v>4.8</v>
      </c>
      <c r="R261" s="1">
        <f t="shared" si="38"/>
        <v>4.8</v>
      </c>
      <c r="S261" s="1">
        <f t="shared" si="39"/>
        <v>4.7</v>
      </c>
    </row>
    <row r="262" spans="1:19" x14ac:dyDescent="0.35">
      <c r="A262" s="4" t="str">
        <f>'Step 4'!A262</f>
        <v>Temple town, NH</v>
      </c>
      <c r="B262" s="9">
        <f>'Step 4'!B262/'Step 2'!B262</f>
        <v>5.2337908715545139E-2</v>
      </c>
      <c r="C262" s="9">
        <f>'Step 4'!C262/'Step 2'!C262</f>
        <v>5.2015387188493058E-2</v>
      </c>
      <c r="D262" s="9">
        <f>'Step 4'!D262/'Step 2'!D262</f>
        <v>5.1676133199688161E-2</v>
      </c>
      <c r="E262" s="9">
        <f>'Step 4'!E262/'Step 2'!E262</f>
        <v>5.1320544898526547E-2</v>
      </c>
      <c r="F262" s="9">
        <f>'Step 4'!F262/'Step 2'!F262</f>
        <v>5.1066903756390308E-2</v>
      </c>
      <c r="G262" s="9">
        <f>'Step 4'!G262/'Step 2'!G262</f>
        <v>5.1306228853513783E-2</v>
      </c>
      <c r="H262" s="9">
        <f>'Step 4'!H262/'Step 2'!H262</f>
        <v>5.1451041205139568E-2</v>
      </c>
      <c r="I262" s="9">
        <f>'Step 4'!I262/'Step 2'!I262</f>
        <v>5.1355838406198118E-2</v>
      </c>
      <c r="J262" s="9"/>
      <c r="L262" s="1">
        <f t="shared" si="40"/>
        <v>5.2</v>
      </c>
      <c r="M262" s="1">
        <f t="shared" si="33"/>
        <v>5.2</v>
      </c>
      <c r="N262" s="1">
        <f t="shared" si="34"/>
        <v>5.2</v>
      </c>
      <c r="O262" s="1">
        <f t="shared" si="35"/>
        <v>5.0999999999999996</v>
      </c>
      <c r="P262" s="1">
        <f t="shared" si="36"/>
        <v>5.0999999999999996</v>
      </c>
      <c r="Q262" s="1">
        <f t="shared" si="37"/>
        <v>5.0999999999999996</v>
      </c>
      <c r="R262" s="1">
        <f t="shared" si="38"/>
        <v>5.0999999999999996</v>
      </c>
      <c r="S262" s="1">
        <f t="shared" si="39"/>
        <v>5.0999999999999996</v>
      </c>
    </row>
    <row r="263" spans="1:19" x14ac:dyDescent="0.35">
      <c r="A263" s="4" t="str">
        <f>'Step 4'!A263</f>
        <v>Thornton town, NH</v>
      </c>
      <c r="B263" s="9">
        <f>'Step 4'!B263/'Step 2'!B263</f>
        <v>3.8293043386466802E-2</v>
      </c>
      <c r="C263" s="9">
        <f>'Step 4'!C263/'Step 2'!C263</f>
        <v>3.7647183061407678E-2</v>
      </c>
      <c r="D263" s="9">
        <f>'Step 4'!D263/'Step 2'!D263</f>
        <v>3.7223791546767339E-2</v>
      </c>
      <c r="E263" s="9">
        <f>'Step 4'!E263/'Step 2'!E263</f>
        <v>3.6528716216216214E-2</v>
      </c>
      <c r="F263" s="9">
        <f>'Step 4'!F263/'Step 2'!F263</f>
        <v>3.6053631756756757E-2</v>
      </c>
      <c r="G263" s="9">
        <f>'Step 4'!G263/'Step 2'!G263</f>
        <v>3.5376985173851107E-2</v>
      </c>
      <c r="H263" s="9">
        <f>'Step 4'!H263/'Step 2'!H263</f>
        <v>3.4522773426167684E-2</v>
      </c>
      <c r="I263" s="9">
        <f>'Step 4'!I263/'Step 2'!I263</f>
        <v>3.3934504034171808E-2</v>
      </c>
      <c r="J263" s="9"/>
      <c r="L263" s="1">
        <f t="shared" si="40"/>
        <v>3.8</v>
      </c>
      <c r="M263" s="1">
        <f t="shared" si="33"/>
        <v>3.8</v>
      </c>
      <c r="N263" s="1">
        <f t="shared" si="34"/>
        <v>3.7</v>
      </c>
      <c r="O263" s="1">
        <f t="shared" si="35"/>
        <v>3.7</v>
      </c>
      <c r="P263" s="1">
        <f t="shared" si="36"/>
        <v>3.6</v>
      </c>
      <c r="Q263" s="1">
        <f t="shared" si="37"/>
        <v>3.5</v>
      </c>
      <c r="R263" s="1">
        <f t="shared" si="38"/>
        <v>3.5</v>
      </c>
      <c r="S263" s="1">
        <f t="shared" si="39"/>
        <v>3.4</v>
      </c>
    </row>
    <row r="264" spans="1:19" x14ac:dyDescent="0.35">
      <c r="A264" s="4" t="str">
        <f>'Step 4'!A264</f>
        <v>Tilton town, NH</v>
      </c>
      <c r="B264" s="9">
        <f>'Step 4'!B264/'Step 2'!B264</f>
        <v>4.4841349477111068E-2</v>
      </c>
      <c r="C264" s="9">
        <f>'Step 4'!C264/'Step 2'!C264</f>
        <v>4.4450887679543222E-2</v>
      </c>
      <c r="D264" s="9">
        <f>'Step 4'!D264/'Step 2'!D264</f>
        <v>4.4000892060660123E-2</v>
      </c>
      <c r="E264" s="9">
        <f>'Step 4'!E264/'Step 2'!E264</f>
        <v>4.3543208775528405E-2</v>
      </c>
      <c r="F264" s="9">
        <f>'Step 4'!F264/'Step 2'!F264</f>
        <v>4.2971189010792971E-2</v>
      </c>
      <c r="G264" s="9">
        <f>'Step 4'!G264/'Step 2'!G264</f>
        <v>4.2672730921008629E-2</v>
      </c>
      <c r="H264" s="9">
        <f>'Step 4'!H264/'Step 2'!H264</f>
        <v>4.2356822792429277E-2</v>
      </c>
      <c r="I264" s="9">
        <f>'Step 4'!I264/'Step 2'!I264</f>
        <v>4.1913764658670354E-2</v>
      </c>
      <c r="J264" s="9"/>
      <c r="L264" s="1">
        <f t="shared" si="40"/>
        <v>4.5</v>
      </c>
      <c r="M264" s="1">
        <f t="shared" si="33"/>
        <v>4.4000000000000004</v>
      </c>
      <c r="N264" s="1">
        <f t="shared" si="34"/>
        <v>4.4000000000000004</v>
      </c>
      <c r="O264" s="1">
        <f t="shared" si="35"/>
        <v>4.4000000000000004</v>
      </c>
      <c r="P264" s="1">
        <f t="shared" si="36"/>
        <v>4.3</v>
      </c>
      <c r="Q264" s="1">
        <f t="shared" si="37"/>
        <v>4.3</v>
      </c>
      <c r="R264" s="1">
        <f t="shared" si="38"/>
        <v>4.2</v>
      </c>
      <c r="S264" s="1">
        <f t="shared" si="39"/>
        <v>4.2</v>
      </c>
    </row>
    <row r="265" spans="1:19" x14ac:dyDescent="0.35">
      <c r="A265" s="4" t="str">
        <f>'Step 4'!A265</f>
        <v>Troy town, NH</v>
      </c>
      <c r="B265" s="9">
        <f>'Step 4'!B265/'Step 2'!B265</f>
        <v>4.7384382107657316E-2</v>
      </c>
      <c r="C265" s="9">
        <f>'Step 4'!C265/'Step 2'!C265</f>
        <v>4.7108321550505226E-2</v>
      </c>
      <c r="D265" s="9">
        <f>'Step 4'!D265/'Step 2'!D265</f>
        <v>4.6994686357049203E-2</v>
      </c>
      <c r="E265" s="9">
        <f>'Step 4'!E265/'Step 2'!E265</f>
        <v>4.6905739826735238E-2</v>
      </c>
      <c r="F265" s="9">
        <f>'Step 4'!F265/'Step 2'!F265</f>
        <v>4.6775752554542943E-2</v>
      </c>
      <c r="G265" s="9">
        <f>'Step 4'!G265/'Step 2'!G265</f>
        <v>4.6250561293219576E-2</v>
      </c>
      <c r="H265" s="9">
        <f>'Step 4'!H265/'Step 2'!H265</f>
        <v>4.5768566493955096E-2</v>
      </c>
      <c r="I265" s="9">
        <f>'Step 4'!I265/'Step 2'!I265</f>
        <v>4.5025743805936623E-2</v>
      </c>
      <c r="J265" s="9"/>
      <c r="L265" s="1">
        <f t="shared" si="40"/>
        <v>4.7</v>
      </c>
      <c r="M265" s="1">
        <f t="shared" si="33"/>
        <v>4.7</v>
      </c>
      <c r="N265" s="1">
        <f t="shared" si="34"/>
        <v>4.7</v>
      </c>
      <c r="O265" s="1">
        <f t="shared" si="35"/>
        <v>4.7</v>
      </c>
      <c r="P265" s="1">
        <f t="shared" si="36"/>
        <v>4.7</v>
      </c>
      <c r="Q265" s="1">
        <f t="shared" si="37"/>
        <v>4.5999999999999996</v>
      </c>
      <c r="R265" s="1">
        <f t="shared" si="38"/>
        <v>4.5999999999999996</v>
      </c>
      <c r="S265" s="1">
        <f t="shared" si="39"/>
        <v>4.5</v>
      </c>
    </row>
    <row r="266" spans="1:19" x14ac:dyDescent="0.35">
      <c r="A266" s="4" t="str">
        <f>'Step 4'!A266</f>
        <v>Tuftonboro town, NH</v>
      </c>
      <c r="B266" s="9">
        <f>'Step 4'!B266/'Step 2'!B266</f>
        <v>4.0677731194345312E-2</v>
      </c>
      <c r="C266" s="9">
        <f>'Step 4'!C266/'Step 2'!C266</f>
        <v>4.0286822779548287E-2</v>
      </c>
      <c r="D266" s="9">
        <f>'Step 4'!D266/'Step 2'!D266</f>
        <v>3.9912766546662974E-2</v>
      </c>
      <c r="E266" s="9">
        <f>'Step 4'!E266/'Step 2'!E266</f>
        <v>3.9280774550484093E-2</v>
      </c>
      <c r="F266" s="9">
        <f>'Step 4'!F266/'Step 2'!F266</f>
        <v>3.9082765537993287E-2</v>
      </c>
      <c r="G266" s="9">
        <f>'Step 4'!G266/'Step 2'!G266</f>
        <v>3.8563967765365061E-2</v>
      </c>
      <c r="H266" s="9">
        <f>'Step 4'!H266/'Step 2'!H266</f>
        <v>3.8130168506280059E-2</v>
      </c>
      <c r="I266" s="9">
        <f>'Step 4'!I266/'Step 2'!I266</f>
        <v>3.7630686145537634E-2</v>
      </c>
      <c r="J266" s="9"/>
      <c r="L266" s="1">
        <f t="shared" si="40"/>
        <v>4.0999999999999996</v>
      </c>
      <c r="M266" s="1">
        <f t="shared" si="33"/>
        <v>4</v>
      </c>
      <c r="N266" s="1">
        <f t="shared" si="34"/>
        <v>4</v>
      </c>
      <c r="O266" s="1">
        <f t="shared" si="35"/>
        <v>3.9</v>
      </c>
      <c r="P266" s="1">
        <f t="shared" si="36"/>
        <v>3.9</v>
      </c>
      <c r="Q266" s="1">
        <f t="shared" si="37"/>
        <v>3.9</v>
      </c>
      <c r="R266" s="1">
        <f t="shared" si="38"/>
        <v>3.8</v>
      </c>
      <c r="S266" s="1">
        <f t="shared" si="39"/>
        <v>3.8</v>
      </c>
    </row>
    <row r="267" spans="1:19" x14ac:dyDescent="0.35">
      <c r="A267" s="4" t="str">
        <f>'Step 4'!A267</f>
        <v>Unity town, NH</v>
      </c>
      <c r="B267" s="9">
        <f>'Step 4'!B267/'Step 2'!B267</f>
        <v>2.5040243248077267E-2</v>
      </c>
      <c r="C267" s="9">
        <f>'Step 4'!C267/'Step 2'!C267</f>
        <v>2.5251396648044693E-2</v>
      </c>
      <c r="D267" s="9">
        <f>'Step 4'!D267/'Step 2'!D267</f>
        <v>2.5553967119370979E-2</v>
      </c>
      <c r="E267" s="9">
        <f>'Step 4'!E267/'Step 2'!E267</f>
        <v>2.5818555411622816E-2</v>
      </c>
      <c r="F267" s="9">
        <f>'Step 4'!F267/'Step 2'!F267</f>
        <v>2.6126568710642669E-2</v>
      </c>
      <c r="G267" s="9">
        <f>'Step 4'!G267/'Step 2'!G267</f>
        <v>2.6037247108213122E-2</v>
      </c>
      <c r="H267" s="9">
        <f>'Step 4'!H267/'Step 2'!H267</f>
        <v>2.6036084315827081E-2</v>
      </c>
      <c r="I267" s="9">
        <f>'Step 4'!I267/'Step 2'!I267</f>
        <v>2.6046553187687085E-2</v>
      </c>
      <c r="J267" s="9"/>
      <c r="L267" s="1">
        <f t="shared" si="40"/>
        <v>2.5</v>
      </c>
      <c r="M267" s="1">
        <f t="shared" si="33"/>
        <v>2.5</v>
      </c>
      <c r="N267" s="1">
        <f t="shared" si="34"/>
        <v>2.6</v>
      </c>
      <c r="O267" s="1">
        <f t="shared" si="35"/>
        <v>2.6</v>
      </c>
      <c r="P267" s="1">
        <f t="shared" si="36"/>
        <v>2.6</v>
      </c>
      <c r="Q267" s="1">
        <f t="shared" si="37"/>
        <v>2.6</v>
      </c>
      <c r="R267" s="1">
        <f t="shared" si="38"/>
        <v>2.6</v>
      </c>
      <c r="S267" s="1">
        <f t="shared" si="39"/>
        <v>2.6</v>
      </c>
    </row>
    <row r="268" spans="1:19" x14ac:dyDescent="0.35">
      <c r="A268" s="4" t="str">
        <f>'Step 4'!A268</f>
        <v>Wakefield town, NH</v>
      </c>
      <c r="B268" s="9">
        <f>'Step 4'!B268/'Step 2'!B268</f>
        <v>5.0268715982610485E-2</v>
      </c>
      <c r="C268" s="9">
        <f>'Step 4'!C268/'Step 2'!C268</f>
        <v>4.9361148220463807E-2</v>
      </c>
      <c r="D268" s="9">
        <f>'Step 4'!D268/'Step 2'!D268</f>
        <v>4.8551506741361293E-2</v>
      </c>
      <c r="E268" s="9">
        <f>'Step 4'!E268/'Step 2'!E268</f>
        <v>4.7663087225333536E-2</v>
      </c>
      <c r="F268" s="9">
        <f>'Step 4'!F268/'Step 2'!F268</f>
        <v>4.6810990555526989E-2</v>
      </c>
      <c r="G268" s="9">
        <f>'Step 4'!G268/'Step 2'!G268</f>
        <v>4.6287086263076656E-2</v>
      </c>
      <c r="H268" s="9">
        <f>'Step 4'!H268/'Step 2'!H268</f>
        <v>4.5746250729263187E-2</v>
      </c>
      <c r="I268" s="9">
        <f>'Step 4'!I268/'Step 2'!I268</f>
        <v>4.5131497630982627E-2</v>
      </c>
      <c r="J268" s="9"/>
      <c r="L268" s="1">
        <f t="shared" si="40"/>
        <v>5</v>
      </c>
      <c r="M268" s="1">
        <f t="shared" si="33"/>
        <v>4.9000000000000004</v>
      </c>
      <c r="N268" s="1">
        <f t="shared" si="34"/>
        <v>4.9000000000000004</v>
      </c>
      <c r="O268" s="1">
        <f t="shared" si="35"/>
        <v>4.8</v>
      </c>
      <c r="P268" s="1">
        <f t="shared" si="36"/>
        <v>4.7</v>
      </c>
      <c r="Q268" s="1">
        <f t="shared" si="37"/>
        <v>4.5999999999999996</v>
      </c>
      <c r="R268" s="1">
        <f t="shared" si="38"/>
        <v>4.5999999999999996</v>
      </c>
      <c r="S268" s="1">
        <f t="shared" si="39"/>
        <v>4.5</v>
      </c>
    </row>
    <row r="269" spans="1:19" x14ac:dyDescent="0.35">
      <c r="A269" s="4" t="str">
        <f>'Step 4'!A269</f>
        <v>Walpole town, NH</v>
      </c>
      <c r="B269" s="9">
        <f>'Step 4'!B269/'Step 2'!B269</f>
        <v>3.2337991218641254E-2</v>
      </c>
      <c r="C269" s="9">
        <f>'Step 4'!C269/'Step 2'!C269</f>
        <v>3.212595558791409E-2</v>
      </c>
      <c r="D269" s="9">
        <f>'Step 4'!D269/'Step 2'!D269</f>
        <v>3.1974260629305799E-2</v>
      </c>
      <c r="E269" s="9">
        <f>'Step 4'!E269/'Step 2'!E269</f>
        <v>3.1738538356786201E-2</v>
      </c>
      <c r="F269" s="9">
        <f>'Step 4'!F269/'Step 2'!F269</f>
        <v>3.1589643096909988E-2</v>
      </c>
      <c r="G269" s="9">
        <f>'Step 4'!G269/'Step 2'!G269</f>
        <v>3.1270393735044595E-2</v>
      </c>
      <c r="H269" s="9">
        <f>'Step 4'!H269/'Step 2'!H269</f>
        <v>3.0843626616437862E-2</v>
      </c>
      <c r="I269" s="9">
        <f>'Step 4'!I269/'Step 2'!I269</f>
        <v>3.0461443843496191E-2</v>
      </c>
      <c r="J269" s="9"/>
      <c r="L269" s="1">
        <f t="shared" si="40"/>
        <v>3.2</v>
      </c>
      <c r="M269" s="1">
        <f t="shared" si="33"/>
        <v>3.2</v>
      </c>
      <c r="N269" s="1">
        <f t="shared" si="34"/>
        <v>3.2</v>
      </c>
      <c r="O269" s="1">
        <f t="shared" si="35"/>
        <v>3.2</v>
      </c>
      <c r="P269" s="1">
        <f t="shared" si="36"/>
        <v>3.2</v>
      </c>
      <c r="Q269" s="1">
        <f t="shared" si="37"/>
        <v>3.1</v>
      </c>
      <c r="R269" s="1">
        <f t="shared" si="38"/>
        <v>3.1</v>
      </c>
      <c r="S269" s="1">
        <f t="shared" si="39"/>
        <v>3</v>
      </c>
    </row>
    <row r="270" spans="1:19" x14ac:dyDescent="0.35">
      <c r="A270" s="4" t="str">
        <f>'Step 4'!A270</f>
        <v>Warner town, NH</v>
      </c>
      <c r="B270" s="9">
        <f>'Step 4'!B270/'Step 2'!B270</f>
        <v>4.2664590269573623E-2</v>
      </c>
      <c r="C270" s="9">
        <f>'Step 4'!C270/'Step 2'!C270</f>
        <v>4.1855719923752248E-2</v>
      </c>
      <c r="D270" s="9">
        <f>'Step 4'!D270/'Step 2'!D270</f>
        <v>4.0902869105451031E-2</v>
      </c>
      <c r="E270" s="9">
        <f>'Step 4'!E270/'Step 2'!E270</f>
        <v>3.9738120153478759E-2</v>
      </c>
      <c r="F270" s="9">
        <f>'Step 4'!F270/'Step 2'!F270</f>
        <v>3.8851623289508988E-2</v>
      </c>
      <c r="G270" s="9">
        <f>'Step 4'!G270/'Step 2'!G270</f>
        <v>3.8157294934706244E-2</v>
      </c>
      <c r="H270" s="9">
        <f>'Step 4'!H270/'Step 2'!H270</f>
        <v>3.7308032483717939E-2</v>
      </c>
      <c r="I270" s="9">
        <f>'Step 4'!I270/'Step 2'!I270</f>
        <v>3.6603338781853748E-2</v>
      </c>
      <c r="J270" s="9"/>
      <c r="L270" s="1">
        <f t="shared" si="40"/>
        <v>4.3</v>
      </c>
      <c r="M270" s="1">
        <f t="shared" si="33"/>
        <v>4.2</v>
      </c>
      <c r="N270" s="1">
        <f t="shared" si="34"/>
        <v>4.0999999999999996</v>
      </c>
      <c r="O270" s="1">
        <f t="shared" si="35"/>
        <v>4</v>
      </c>
      <c r="P270" s="1">
        <f t="shared" si="36"/>
        <v>3.9</v>
      </c>
      <c r="Q270" s="1">
        <f t="shared" si="37"/>
        <v>3.8</v>
      </c>
      <c r="R270" s="1">
        <f t="shared" si="38"/>
        <v>3.7</v>
      </c>
      <c r="S270" s="1">
        <f t="shared" si="39"/>
        <v>3.7</v>
      </c>
    </row>
    <row r="271" spans="1:19" x14ac:dyDescent="0.35">
      <c r="A271" s="4" t="str">
        <f>'Step 4'!A271</f>
        <v>Warren town, NH</v>
      </c>
      <c r="B271" s="9">
        <f>'Step 4'!B271/'Step 2'!B271</f>
        <v>4.2772995015858635E-2</v>
      </c>
      <c r="C271" s="9">
        <f>'Step 4'!C271/'Step 2'!C271</f>
        <v>4.2395144487725335E-2</v>
      </c>
      <c r="D271" s="9">
        <f>'Step 4'!D271/'Step 2'!D271</f>
        <v>4.1734564548252764E-2</v>
      </c>
      <c r="E271" s="9">
        <f>'Step 4'!E271/'Step 2'!E271</f>
        <v>4.1146681135829262E-2</v>
      </c>
      <c r="F271" s="9">
        <f>'Step 4'!F271/'Step 2'!F271</f>
        <v>3.9985525601592187E-2</v>
      </c>
      <c r="G271" s="9">
        <f>'Step 4'!G271/'Step 2'!G271</f>
        <v>3.9212143115287312E-2</v>
      </c>
      <c r="H271" s="9">
        <f>'Step 4'!H271/'Step 2'!H271</f>
        <v>3.8277511961722487E-2</v>
      </c>
      <c r="I271" s="9">
        <f>'Step 4'!I271/'Step 2'!I271</f>
        <v>3.7635379061371842E-2</v>
      </c>
      <c r="J271" s="9"/>
      <c r="L271" s="1">
        <f t="shared" si="40"/>
        <v>4.3</v>
      </c>
      <c r="M271" s="1">
        <f t="shared" si="33"/>
        <v>4.2</v>
      </c>
      <c r="N271" s="1">
        <f t="shared" si="34"/>
        <v>4.2</v>
      </c>
      <c r="O271" s="1">
        <f t="shared" si="35"/>
        <v>4.0999999999999996</v>
      </c>
      <c r="P271" s="1">
        <f t="shared" si="36"/>
        <v>4</v>
      </c>
      <c r="Q271" s="1">
        <f t="shared" si="37"/>
        <v>3.9</v>
      </c>
      <c r="R271" s="1">
        <f t="shared" si="38"/>
        <v>3.8</v>
      </c>
      <c r="S271" s="1">
        <f t="shared" si="39"/>
        <v>3.8</v>
      </c>
    </row>
    <row r="272" spans="1:19" x14ac:dyDescent="0.35">
      <c r="A272" s="4" t="str">
        <f>'Step 4'!A272</f>
        <v>Washington town, NH</v>
      </c>
      <c r="B272" s="9">
        <f>'Step 4'!B272/'Step 2'!B272</f>
        <v>5.4343247114331451E-2</v>
      </c>
      <c r="C272" s="9">
        <f>'Step 4'!C272/'Step 2'!C272</f>
        <v>5.4404581438436919E-2</v>
      </c>
      <c r="D272" s="9">
        <f>'Step 4'!D272/'Step 2'!D272</f>
        <v>5.398804009096269E-2</v>
      </c>
      <c r="E272" s="9">
        <f>'Step 4'!E272/'Step 2'!E272</f>
        <v>5.4185948674800172E-2</v>
      </c>
      <c r="F272" s="9">
        <f>'Step 4'!F272/'Step 2'!F272</f>
        <v>5.3712746253578046E-2</v>
      </c>
      <c r="G272" s="9">
        <f>'Step 4'!G272/'Step 2'!G272</f>
        <v>5.3774299419338548E-2</v>
      </c>
      <c r="H272" s="9">
        <f>'Step 4'!H272/'Step 2'!H272</f>
        <v>5.3919919246298791E-2</v>
      </c>
      <c r="I272" s="9">
        <f>'Step 4'!I272/'Step 2'!I272</f>
        <v>5.3981333557554863E-2</v>
      </c>
      <c r="J272" s="9"/>
      <c r="L272" s="1">
        <f t="shared" si="40"/>
        <v>5.4</v>
      </c>
      <c r="M272" s="1">
        <f t="shared" si="33"/>
        <v>5.4</v>
      </c>
      <c r="N272" s="1">
        <f t="shared" si="34"/>
        <v>5.4</v>
      </c>
      <c r="O272" s="1">
        <f t="shared" si="35"/>
        <v>5.4</v>
      </c>
      <c r="P272" s="1">
        <f t="shared" si="36"/>
        <v>5.4</v>
      </c>
      <c r="Q272" s="1">
        <f t="shared" si="37"/>
        <v>5.4</v>
      </c>
      <c r="R272" s="1">
        <f t="shared" si="38"/>
        <v>5.4</v>
      </c>
      <c r="S272" s="1">
        <f t="shared" si="39"/>
        <v>5.4</v>
      </c>
    </row>
    <row r="273" spans="1:19" x14ac:dyDescent="0.35">
      <c r="A273" s="4" t="str">
        <f>'Step 4'!A273</f>
        <v>Waterville Valley town, NH</v>
      </c>
      <c r="B273" s="9">
        <f>'Step 4'!B273/'Step 2'!B273</f>
        <v>5.7984790874524718E-2</v>
      </c>
      <c r="C273" s="9">
        <f>'Step 4'!C273/'Step 2'!C273</f>
        <v>5.8599936648717134E-2</v>
      </c>
      <c r="D273" s="9">
        <f>'Step 4'!D273/'Step 2'!D273</f>
        <v>5.9493670886075947E-2</v>
      </c>
      <c r="E273" s="9">
        <f>'Step 4'!E273/'Step 2'!E273</f>
        <v>5.9772296015180262E-2</v>
      </c>
      <c r="F273" s="9">
        <f>'Step 4'!F273/'Step 2'!F273</f>
        <v>5.9437243123616819E-2</v>
      </c>
      <c r="G273" s="9">
        <f>'Step 4'!G273/'Step 2'!G273</f>
        <v>6.0271378983906596E-2</v>
      </c>
      <c r="H273" s="9">
        <f>'Step 4'!H273/'Step 2'!H273</f>
        <v>5.9324708109813822E-2</v>
      </c>
      <c r="I273" s="9">
        <f>'Step 4'!I273/'Step 2'!I273</f>
        <v>5.8396464646464648E-2</v>
      </c>
      <c r="J273" s="9"/>
      <c r="L273" s="1">
        <f t="shared" si="40"/>
        <v>5.8</v>
      </c>
      <c r="M273" s="1">
        <f t="shared" si="33"/>
        <v>5.9</v>
      </c>
      <c r="N273" s="1">
        <f t="shared" si="34"/>
        <v>5.9</v>
      </c>
      <c r="O273" s="1">
        <f t="shared" si="35"/>
        <v>6</v>
      </c>
      <c r="P273" s="1">
        <f t="shared" si="36"/>
        <v>5.9</v>
      </c>
      <c r="Q273" s="1">
        <f t="shared" si="37"/>
        <v>6</v>
      </c>
      <c r="R273" s="1">
        <f t="shared" si="38"/>
        <v>5.9</v>
      </c>
      <c r="S273" s="1">
        <f t="shared" si="39"/>
        <v>5.8</v>
      </c>
    </row>
    <row r="274" spans="1:19" x14ac:dyDescent="0.35">
      <c r="A274" s="4" t="str">
        <f>'Step 4'!A274</f>
        <v>Weare town, NH</v>
      </c>
      <c r="B274" s="9">
        <f>'Step 4'!B274/'Step 2'!B274</f>
        <v>3.8044958877279787E-2</v>
      </c>
      <c r="C274" s="9">
        <f>'Step 4'!C274/'Step 2'!C274</f>
        <v>3.7447040131811229E-2</v>
      </c>
      <c r="D274" s="9">
        <f>'Step 4'!D274/'Step 2'!D274</f>
        <v>3.6948056718830356E-2</v>
      </c>
      <c r="E274" s="9">
        <f>'Step 4'!E274/'Step 2'!E274</f>
        <v>3.6522109155472084E-2</v>
      </c>
      <c r="F274" s="9">
        <f>'Step 4'!F274/'Step 2'!F274</f>
        <v>3.6043563021268488E-2</v>
      </c>
      <c r="G274" s="9">
        <f>'Step 4'!G274/'Step 2'!G274</f>
        <v>3.5570749848097744E-2</v>
      </c>
      <c r="H274" s="9">
        <f>'Step 4'!H274/'Step 2'!H274</f>
        <v>3.4952662938187669E-2</v>
      </c>
      <c r="I274" s="9">
        <f>'Step 4'!I274/'Step 2'!I274</f>
        <v>3.4294895201927994E-2</v>
      </c>
      <c r="J274" s="9"/>
      <c r="L274" s="1">
        <f t="shared" si="40"/>
        <v>3.8</v>
      </c>
      <c r="M274" s="1">
        <f t="shared" si="33"/>
        <v>3.7</v>
      </c>
      <c r="N274" s="1">
        <f t="shared" si="34"/>
        <v>3.7</v>
      </c>
      <c r="O274" s="1">
        <f t="shared" si="35"/>
        <v>3.7</v>
      </c>
      <c r="P274" s="1">
        <f t="shared" si="36"/>
        <v>3.6</v>
      </c>
      <c r="Q274" s="1">
        <f t="shared" si="37"/>
        <v>3.6</v>
      </c>
      <c r="R274" s="1">
        <f t="shared" si="38"/>
        <v>3.5</v>
      </c>
      <c r="S274" s="1">
        <f t="shared" si="39"/>
        <v>3.4</v>
      </c>
    </row>
    <row r="275" spans="1:19" x14ac:dyDescent="0.35">
      <c r="A275" s="4" t="str">
        <f>'Step 4'!A275</f>
        <v>Webster town, NH</v>
      </c>
      <c r="B275" s="9">
        <f>'Step 4'!B275/'Step 2'!B275</f>
        <v>3.4925732637494981E-2</v>
      </c>
      <c r="C275" s="9">
        <f>'Step 4'!C275/'Step 2'!C275</f>
        <v>3.3947800693557219E-2</v>
      </c>
      <c r="D275" s="9">
        <f>'Step 4'!D275/'Step 2'!D275</f>
        <v>3.3200773468568721E-2</v>
      </c>
      <c r="E275" s="9">
        <f>'Step 4'!E275/'Step 2'!E275</f>
        <v>3.2276888289142568E-2</v>
      </c>
      <c r="F275" s="9">
        <f>'Step 4'!F275/'Step 2'!F275</f>
        <v>3.174776745033716E-2</v>
      </c>
      <c r="G275" s="9">
        <f>'Step 4'!G275/'Step 2'!G275</f>
        <v>3.1245447924253461E-2</v>
      </c>
      <c r="H275" s="9">
        <f>'Step 4'!H275/'Step 2'!H275</f>
        <v>3.0806721466501784E-2</v>
      </c>
      <c r="I275" s="9">
        <f>'Step 4'!I275/'Step 2'!I275</f>
        <v>3.0312942972413041E-2</v>
      </c>
      <c r="J275" s="9"/>
      <c r="L275" s="1">
        <f t="shared" si="40"/>
        <v>3.5</v>
      </c>
      <c r="M275" s="1">
        <f t="shared" si="33"/>
        <v>3.4</v>
      </c>
      <c r="N275" s="1">
        <f t="shared" si="34"/>
        <v>3.3</v>
      </c>
      <c r="O275" s="1">
        <f t="shared" si="35"/>
        <v>3.2</v>
      </c>
      <c r="P275" s="1">
        <f t="shared" si="36"/>
        <v>3.2</v>
      </c>
      <c r="Q275" s="1">
        <f t="shared" si="37"/>
        <v>3.1</v>
      </c>
      <c r="R275" s="1">
        <f t="shared" si="38"/>
        <v>3.1</v>
      </c>
      <c r="S275" s="1">
        <f t="shared" si="39"/>
        <v>3</v>
      </c>
    </row>
    <row r="276" spans="1:19" x14ac:dyDescent="0.35">
      <c r="A276" s="4" t="str">
        <f>'Step 4'!A276</f>
        <v>Wentworth location, NH</v>
      </c>
      <c r="B276" s="9">
        <f>'Step 4'!B276/'Step 2'!B276</f>
        <v>0.33501259445843828</v>
      </c>
      <c r="C276" s="9">
        <f>'Step 4'!C276/'Step 2'!C276</f>
        <v>0.33164556962025316</v>
      </c>
      <c r="D276" s="9">
        <f>'Step 4'!D276/'Step 2'!D276</f>
        <v>0.33164556962025316</v>
      </c>
      <c r="E276" s="9">
        <f>'Step 4'!E276/'Step 2'!E276</f>
        <v>0.33164556962025316</v>
      </c>
      <c r="F276" s="9">
        <f>'Step 4'!F276/'Step 2'!F276</f>
        <v>0.33164556962025316</v>
      </c>
      <c r="G276" s="9">
        <f>'Step 4'!G276/'Step 2'!G276</f>
        <v>0.33164556962025316</v>
      </c>
      <c r="H276" s="9">
        <f>'Step 4'!H276/'Step 2'!H276</f>
        <v>0.33501259445843828</v>
      </c>
      <c r="I276" s="9">
        <f>'Step 4'!I276/'Step 2'!I276</f>
        <v>0.33668341708542715</v>
      </c>
      <c r="J276" s="9"/>
      <c r="L276" s="1">
        <f t="shared" si="40"/>
        <v>33.5</v>
      </c>
      <c r="M276" s="1">
        <f t="shared" si="33"/>
        <v>33.200000000000003</v>
      </c>
      <c r="N276" s="1">
        <f t="shared" si="34"/>
        <v>33.200000000000003</v>
      </c>
      <c r="O276" s="1">
        <f t="shared" si="35"/>
        <v>33.200000000000003</v>
      </c>
      <c r="P276" s="1">
        <f t="shared" si="36"/>
        <v>33.200000000000003</v>
      </c>
      <c r="Q276" s="1">
        <f t="shared" si="37"/>
        <v>33.200000000000003</v>
      </c>
      <c r="R276" s="1">
        <f t="shared" si="38"/>
        <v>33.5</v>
      </c>
      <c r="S276" s="1">
        <f t="shared" si="39"/>
        <v>33.700000000000003</v>
      </c>
    </row>
    <row r="277" spans="1:19" x14ac:dyDescent="0.35">
      <c r="A277" s="4" t="str">
        <f>'Step 4'!A277</f>
        <v>Wentworth town, NH</v>
      </c>
      <c r="B277" s="9">
        <f>'Step 4'!B277/'Step 2'!B277</f>
        <v>4.108590689623759E-2</v>
      </c>
      <c r="C277" s="9">
        <f>'Step 4'!C277/'Step 2'!C277</f>
        <v>4.1238051888939461E-2</v>
      </c>
      <c r="D277" s="9">
        <f>'Step 4'!D277/'Step 2'!D277</f>
        <v>4.1120815138282391E-2</v>
      </c>
      <c r="E277" s="9">
        <f>'Step 4'!E277/'Step 2'!E277</f>
        <v>4.0814471411689847E-2</v>
      </c>
      <c r="F277" s="9">
        <f>'Step 4'!F277/'Step 2'!F277</f>
        <v>4.0795929493003813E-2</v>
      </c>
      <c r="G277" s="9">
        <f>'Step 4'!G277/'Step 2'!G277</f>
        <v>4.0395787944807554E-2</v>
      </c>
      <c r="H277" s="9">
        <f>'Step 4'!H277/'Step 2'!H277</f>
        <v>3.991291727140784E-2</v>
      </c>
      <c r="I277" s="9">
        <f>'Step 4'!I277/'Step 2'!I277</f>
        <v>3.927437641723356E-2</v>
      </c>
      <c r="J277" s="9"/>
      <c r="L277" s="1">
        <f t="shared" si="40"/>
        <v>4.0999999999999996</v>
      </c>
      <c r="M277" s="1">
        <f t="shared" si="33"/>
        <v>4.0999999999999996</v>
      </c>
      <c r="N277" s="1">
        <f t="shared" si="34"/>
        <v>4.0999999999999996</v>
      </c>
      <c r="O277" s="1">
        <f t="shared" si="35"/>
        <v>4.0999999999999996</v>
      </c>
      <c r="P277" s="1">
        <f t="shared" si="36"/>
        <v>4.0999999999999996</v>
      </c>
      <c r="Q277" s="1">
        <f t="shared" si="37"/>
        <v>4</v>
      </c>
      <c r="R277" s="1">
        <f t="shared" si="38"/>
        <v>4</v>
      </c>
      <c r="S277" s="1">
        <f t="shared" si="39"/>
        <v>3.9</v>
      </c>
    </row>
    <row r="278" spans="1:19" x14ac:dyDescent="0.35">
      <c r="A278" s="4" t="str">
        <f>'Step 4'!A278</f>
        <v>Westmoreland town, NH</v>
      </c>
      <c r="B278" s="9">
        <f>'Step 4'!B278/'Step 2'!B278</f>
        <v>3.1529575262746461E-2</v>
      </c>
      <c r="C278" s="9">
        <f>'Step 4'!C278/'Step 2'!C278</f>
        <v>3.1273074751335624E-2</v>
      </c>
      <c r="D278" s="9">
        <f>'Step 4'!D278/'Step 2'!D278</f>
        <v>3.1176726009552756E-2</v>
      </c>
      <c r="E278" s="9">
        <f>'Step 4'!E278/'Step 2'!E278</f>
        <v>3.0863393671050919E-2</v>
      </c>
      <c r="F278" s="9">
        <f>'Step 4'!F278/'Step 2'!F278</f>
        <v>3.0939466261661965E-2</v>
      </c>
      <c r="G278" s="9">
        <f>'Step 4'!G278/'Step 2'!G278</f>
        <v>3.0953309923267006E-2</v>
      </c>
      <c r="H278" s="9">
        <f>'Step 4'!H278/'Step 2'!H278</f>
        <v>3.1132279714223859E-2</v>
      </c>
      <c r="I278" s="9">
        <f>'Step 4'!I278/'Step 2'!I278</f>
        <v>3.111611200069243E-2</v>
      </c>
      <c r="J278" s="9"/>
      <c r="L278" s="1">
        <f t="shared" si="40"/>
        <v>3.2</v>
      </c>
      <c r="M278" s="1">
        <f t="shared" si="33"/>
        <v>3.1</v>
      </c>
      <c r="N278" s="1">
        <f t="shared" si="34"/>
        <v>3.1</v>
      </c>
      <c r="O278" s="1">
        <f t="shared" si="35"/>
        <v>3.1</v>
      </c>
      <c r="P278" s="1">
        <f t="shared" si="36"/>
        <v>3.1</v>
      </c>
      <c r="Q278" s="1">
        <f t="shared" si="37"/>
        <v>3.1</v>
      </c>
      <c r="R278" s="1">
        <f t="shared" si="38"/>
        <v>3.1</v>
      </c>
      <c r="S278" s="1">
        <f t="shared" si="39"/>
        <v>3.1</v>
      </c>
    </row>
    <row r="279" spans="1:19" x14ac:dyDescent="0.35">
      <c r="A279" s="4" t="str">
        <f>'Step 4'!A279</f>
        <v>Whitefield town, NH</v>
      </c>
      <c r="B279" s="9">
        <f>'Step 4'!B279/'Step 2'!B279</f>
        <v>3.8091183021092621E-2</v>
      </c>
      <c r="C279" s="9">
        <f>'Step 4'!C279/'Step 2'!C279</f>
        <v>3.8033152067090348E-2</v>
      </c>
      <c r="D279" s="9">
        <f>'Step 4'!D279/'Step 2'!D279</f>
        <v>3.7970121871314377E-2</v>
      </c>
      <c r="E279" s="9">
        <f>'Step 4'!E279/'Step 2'!E279</f>
        <v>3.7714210819489495E-2</v>
      </c>
      <c r="F279" s="9">
        <f>'Step 4'!F279/'Step 2'!F279</f>
        <v>3.7438940432088647E-2</v>
      </c>
      <c r="G279" s="9">
        <f>'Step 4'!G279/'Step 2'!G279</f>
        <v>3.7111103825853198E-2</v>
      </c>
      <c r="H279" s="9">
        <f>'Step 4'!H279/'Step 2'!H279</f>
        <v>3.6914401862111923E-2</v>
      </c>
      <c r="I279" s="9">
        <f>'Step 4'!I279/'Step 2'!I279</f>
        <v>3.6670165310942013E-2</v>
      </c>
      <c r="J279" s="9"/>
      <c r="L279" s="1">
        <f t="shared" si="40"/>
        <v>3.8</v>
      </c>
      <c r="M279" s="1">
        <f t="shared" si="33"/>
        <v>3.8</v>
      </c>
      <c r="N279" s="1">
        <f t="shared" si="34"/>
        <v>3.8</v>
      </c>
      <c r="O279" s="1">
        <f t="shared" si="35"/>
        <v>3.8</v>
      </c>
      <c r="P279" s="1">
        <f t="shared" si="36"/>
        <v>3.7</v>
      </c>
      <c r="Q279" s="1">
        <f t="shared" si="37"/>
        <v>3.7</v>
      </c>
      <c r="R279" s="1">
        <f t="shared" si="38"/>
        <v>3.7</v>
      </c>
      <c r="S279" s="1">
        <f t="shared" si="39"/>
        <v>3.7</v>
      </c>
    </row>
    <row r="280" spans="1:19" x14ac:dyDescent="0.35">
      <c r="A280" s="4" t="str">
        <f>'Step 4'!A280</f>
        <v>Wilmot town, NH</v>
      </c>
      <c r="B280" s="9">
        <f>'Step 4'!B280/'Step 2'!B280</f>
        <v>3.4149023920813856E-2</v>
      </c>
      <c r="C280" s="9">
        <f>'Step 4'!C280/'Step 2'!C280</f>
        <v>3.3798637063090789E-2</v>
      </c>
      <c r="D280" s="9">
        <f>'Step 4'!D280/'Step 2'!D280</f>
        <v>3.3479692645444564E-2</v>
      </c>
      <c r="E280" s="9">
        <f>'Step 4'!E280/'Step 2'!E280</f>
        <v>3.3315068493150683E-2</v>
      </c>
      <c r="F280" s="9">
        <f>'Step 4'!F280/'Step 2'!F280</f>
        <v>3.3382667324453212E-2</v>
      </c>
      <c r="G280" s="9">
        <f>'Step 4'!G280/'Step 2'!G280</f>
        <v>3.3285886346217014E-2</v>
      </c>
      <c r="H280" s="9">
        <f>'Step 4'!H280/'Step 2'!H280</f>
        <v>3.330234592880188E-2</v>
      </c>
      <c r="I280" s="9">
        <f>'Step 4'!I280/'Step 2'!I280</f>
        <v>3.3114754098360656E-2</v>
      </c>
      <c r="L280" s="1">
        <f t="shared" si="40"/>
        <v>3.4</v>
      </c>
      <c r="M280" s="1">
        <f t="shared" si="33"/>
        <v>3.4</v>
      </c>
      <c r="N280" s="1">
        <f t="shared" si="34"/>
        <v>3.3</v>
      </c>
      <c r="O280" s="1">
        <f t="shared" si="35"/>
        <v>3.3</v>
      </c>
      <c r="P280" s="1">
        <f t="shared" si="36"/>
        <v>3.3</v>
      </c>
      <c r="Q280" s="1">
        <f t="shared" si="37"/>
        <v>3.3</v>
      </c>
      <c r="R280" s="1">
        <f t="shared" si="38"/>
        <v>3.3</v>
      </c>
      <c r="S280" s="1">
        <f t="shared" si="39"/>
        <v>3.3</v>
      </c>
    </row>
    <row r="281" spans="1:19" x14ac:dyDescent="0.35">
      <c r="A281" s="4" t="str">
        <f>'Step 4'!A281</f>
        <v>Wilton town, NH</v>
      </c>
      <c r="B281" s="9">
        <f>'Step 4'!B281/'Step 2'!B281</f>
        <v>4.3829296424452137E-2</v>
      </c>
      <c r="C281" s="9">
        <f>'Step 4'!C281/'Step 2'!C281</f>
        <v>4.3042739193783389E-2</v>
      </c>
      <c r="D281" s="9">
        <f>'Step 4'!D281/'Step 2'!D281</f>
        <v>4.2251811080982637E-2</v>
      </c>
      <c r="E281" s="9">
        <f>'Step 4'!E281/'Step 2'!E281</f>
        <v>4.1568897159964396E-2</v>
      </c>
      <c r="F281" s="9">
        <f>'Step 4'!F281/'Step 2'!F281</f>
        <v>4.075025797705522E-2</v>
      </c>
      <c r="G281" s="9">
        <f>'Step 4'!G281/'Step 2'!G281</f>
        <v>4.0159423808367727E-2</v>
      </c>
      <c r="H281" s="9">
        <f>'Step 4'!H281/'Step 2'!H281</f>
        <v>3.9376770538243629E-2</v>
      </c>
      <c r="I281" s="9">
        <f>'Step 4'!I281/'Step 2'!I281</f>
        <v>3.8708241435826872E-2</v>
      </c>
      <c r="L281" s="1">
        <f t="shared" si="40"/>
        <v>4.4000000000000004</v>
      </c>
      <c r="M281" s="1">
        <f t="shared" si="33"/>
        <v>4.3</v>
      </c>
      <c r="N281" s="1">
        <f t="shared" si="34"/>
        <v>4.2</v>
      </c>
      <c r="O281" s="1">
        <f t="shared" si="35"/>
        <v>4.2</v>
      </c>
      <c r="P281" s="1">
        <f t="shared" si="36"/>
        <v>4.0999999999999996</v>
      </c>
      <c r="Q281" s="1">
        <f t="shared" si="37"/>
        <v>4</v>
      </c>
      <c r="R281" s="1">
        <f t="shared" si="38"/>
        <v>3.9</v>
      </c>
      <c r="S281" s="1">
        <f t="shared" si="39"/>
        <v>3.9</v>
      </c>
    </row>
    <row r="282" spans="1:19" x14ac:dyDescent="0.35">
      <c r="A282" s="4" t="str">
        <f>'Step 4'!A282</f>
        <v>Winchester town, NH</v>
      </c>
      <c r="B282" s="9">
        <f>'Step 4'!B282/'Step 2'!B282</f>
        <v>5.7352594802543767E-2</v>
      </c>
      <c r="C282" s="9">
        <f>'Step 4'!C282/'Step 2'!C282</f>
        <v>5.6178008412941779E-2</v>
      </c>
      <c r="D282" s="9">
        <f>'Step 4'!D282/'Step 2'!D282</f>
        <v>5.5044968807195012E-2</v>
      </c>
      <c r="E282" s="9">
        <f>'Step 4'!E282/'Step 2'!E282</f>
        <v>5.3954496208017337E-2</v>
      </c>
      <c r="F282" s="9">
        <f>'Step 4'!F282/'Step 2'!F282</f>
        <v>5.3272630520901081E-2</v>
      </c>
      <c r="G282" s="9">
        <f>'Step 4'!G282/'Step 2'!G282</f>
        <v>5.2597338590438643E-2</v>
      </c>
      <c r="H282" s="9">
        <f>'Step 4'!H282/'Step 2'!H282</f>
        <v>5.2049664958612532E-2</v>
      </c>
      <c r="I282" s="9">
        <f>'Step 4'!I282/'Step 2'!I282</f>
        <v>5.1256776737309016E-2</v>
      </c>
      <c r="L282" s="1">
        <f t="shared" si="40"/>
        <v>5.7</v>
      </c>
      <c r="M282" s="1">
        <f t="shared" si="33"/>
        <v>5.6</v>
      </c>
      <c r="N282" s="1">
        <f t="shared" si="34"/>
        <v>5.5</v>
      </c>
      <c r="O282" s="1">
        <f t="shared" si="35"/>
        <v>5.4</v>
      </c>
      <c r="P282" s="1">
        <f t="shared" si="36"/>
        <v>5.3</v>
      </c>
      <c r="Q282" s="1">
        <f t="shared" si="37"/>
        <v>5.3</v>
      </c>
      <c r="R282" s="1">
        <f t="shared" si="38"/>
        <v>5.2</v>
      </c>
      <c r="S282" s="1">
        <f t="shared" si="39"/>
        <v>5.0999999999999996</v>
      </c>
    </row>
    <row r="283" spans="1:19" x14ac:dyDescent="0.35">
      <c r="A283" s="4" t="str">
        <f>'Step 4'!A283</f>
        <v>Windham town, NH</v>
      </c>
      <c r="B283" s="9">
        <f>'Step 4'!B283/'Step 2'!B283</f>
        <v>5.0539238812028923E-2</v>
      </c>
      <c r="C283" s="9">
        <f>'Step 4'!C283/'Step 2'!C283</f>
        <v>4.9924025079951945E-2</v>
      </c>
      <c r="D283" s="9">
        <f>'Step 4'!D283/'Step 2'!D283</f>
        <v>4.9297126528194471E-2</v>
      </c>
      <c r="E283" s="9">
        <f>'Step 4'!E283/'Step 2'!E283</f>
        <v>4.8672299501598286E-2</v>
      </c>
      <c r="F283" s="9">
        <f>'Step 4'!F283/'Step 2'!F283</f>
        <v>4.8102070916697277E-2</v>
      </c>
      <c r="G283" s="9">
        <f>'Step 4'!G283/'Step 2'!G283</f>
        <v>4.7552992005965369E-2</v>
      </c>
      <c r="H283" s="9">
        <f>'Step 4'!H283/'Step 2'!H283</f>
        <v>4.6949618119712482E-2</v>
      </c>
      <c r="I283" s="9">
        <f>'Step 4'!I283/'Step 2'!I283</f>
        <v>4.6562488009953794E-2</v>
      </c>
      <c r="L283" s="1">
        <f t="shared" si="40"/>
        <v>5.0999999999999996</v>
      </c>
      <c r="M283" s="1">
        <f t="shared" si="33"/>
        <v>5</v>
      </c>
      <c r="N283" s="1">
        <f t="shared" si="34"/>
        <v>4.9000000000000004</v>
      </c>
      <c r="O283" s="1">
        <f t="shared" si="35"/>
        <v>4.9000000000000004</v>
      </c>
      <c r="P283" s="1">
        <f t="shared" si="36"/>
        <v>4.8</v>
      </c>
      <c r="Q283" s="1">
        <f t="shared" si="37"/>
        <v>4.8</v>
      </c>
      <c r="R283" s="1">
        <f t="shared" si="38"/>
        <v>4.7</v>
      </c>
      <c r="S283" s="1">
        <f t="shared" si="39"/>
        <v>4.7</v>
      </c>
    </row>
    <row r="284" spans="1:19" x14ac:dyDescent="0.35">
      <c r="A284" s="4" t="str">
        <f>'Step 4'!A284</f>
        <v>Windsor town, NH</v>
      </c>
      <c r="B284" s="9">
        <f>'Step 4'!B284/'Step 2'!B284</f>
        <v>5.533980582524272E-2</v>
      </c>
      <c r="C284" s="9">
        <f>'Step 4'!C284/'Step 2'!C284</f>
        <v>5.4854368932038836E-2</v>
      </c>
      <c r="D284" s="9">
        <f>'Step 4'!D284/'Step 2'!D284</f>
        <v>5.4152501214181643E-2</v>
      </c>
      <c r="E284" s="9">
        <f>'Step 4'!E284/'Step 2'!E284</f>
        <v>5.3423992229237494E-2</v>
      </c>
      <c r="F284" s="9">
        <f>'Step 4'!F284/'Step 2'!F284</f>
        <v>5.2746718522119589E-2</v>
      </c>
      <c r="G284" s="9">
        <f>'Step 4'!G284/'Step 2'!G284</f>
        <v>5.1594061815526893E-2</v>
      </c>
      <c r="H284" s="9">
        <f>'Step 4'!H284/'Step 2'!H284</f>
        <v>5.1132213294375457E-2</v>
      </c>
      <c r="I284" s="9">
        <f>'Step 4'!I284/'Step 2'!I284</f>
        <v>5.090112031173892E-2</v>
      </c>
      <c r="L284" s="1">
        <f t="shared" si="40"/>
        <v>5.5</v>
      </c>
      <c r="M284" s="1">
        <f t="shared" si="33"/>
        <v>5.5</v>
      </c>
      <c r="N284" s="1">
        <f t="shared" si="34"/>
        <v>5.4</v>
      </c>
      <c r="O284" s="1">
        <f t="shared" si="35"/>
        <v>5.3</v>
      </c>
      <c r="P284" s="1">
        <f t="shared" si="36"/>
        <v>5.3</v>
      </c>
      <c r="Q284" s="1">
        <f t="shared" si="37"/>
        <v>5.2</v>
      </c>
      <c r="R284" s="1">
        <f t="shared" si="38"/>
        <v>5.0999999999999996</v>
      </c>
      <c r="S284" s="1">
        <f t="shared" si="39"/>
        <v>5.0999999999999996</v>
      </c>
    </row>
    <row r="285" spans="1:19" x14ac:dyDescent="0.35">
      <c r="A285" s="4" t="str">
        <f>'Step 4'!A285</f>
        <v>Wolfeboro town, NH</v>
      </c>
      <c r="B285" s="9">
        <f>'Step 4'!B285/'Step 2'!B285</f>
        <v>4.395697827658037E-2</v>
      </c>
      <c r="C285" s="9">
        <f>'Step 4'!C285/'Step 2'!C285</f>
        <v>4.3629819614289155E-2</v>
      </c>
      <c r="D285" s="9">
        <f>'Step 4'!D285/'Step 2'!D285</f>
        <v>4.3209089492399454E-2</v>
      </c>
      <c r="E285" s="9">
        <f>'Step 4'!E285/'Step 2'!E285</f>
        <v>4.2774844654559864E-2</v>
      </c>
      <c r="F285" s="9">
        <f>'Step 4'!F285/'Step 2'!F285</f>
        <v>4.2504389194087333E-2</v>
      </c>
      <c r="G285" s="9">
        <f>'Step 4'!G285/'Step 2'!G285</f>
        <v>4.2135826074640607E-2</v>
      </c>
      <c r="H285" s="9">
        <f>'Step 4'!H285/'Step 2'!H285</f>
        <v>4.1622969870468526E-2</v>
      </c>
      <c r="I285" s="9">
        <f>'Step 4'!I285/'Step 2'!I285</f>
        <v>4.1033930267840683E-2</v>
      </c>
      <c r="L285" s="1">
        <f t="shared" si="40"/>
        <v>4.4000000000000004</v>
      </c>
      <c r="M285" s="1">
        <f t="shared" si="33"/>
        <v>4.4000000000000004</v>
      </c>
      <c r="N285" s="1">
        <f t="shared" si="34"/>
        <v>4.3</v>
      </c>
      <c r="O285" s="1">
        <f t="shared" si="35"/>
        <v>4.3</v>
      </c>
      <c r="P285" s="1">
        <f t="shared" si="36"/>
        <v>4.3</v>
      </c>
      <c r="Q285" s="1">
        <f t="shared" si="37"/>
        <v>4.2</v>
      </c>
      <c r="R285" s="1">
        <f t="shared" si="38"/>
        <v>4.2</v>
      </c>
      <c r="S285" s="1">
        <f t="shared" si="39"/>
        <v>4.0999999999999996</v>
      </c>
    </row>
    <row r="286" spans="1:19" x14ac:dyDescent="0.35">
      <c r="A286" s="4" t="str">
        <f>'Step 4'!A286</f>
        <v>Wolfeboro, NH LMA</v>
      </c>
      <c r="B286" s="9">
        <f>'Step 4'!B286/'Step 2'!B286</f>
        <v>0.05</v>
      </c>
      <c r="C286" s="9">
        <f>'Step 4'!C286/'Step 2'!C286</f>
        <v>4.9372136136276189E-2</v>
      </c>
      <c r="D286" s="9">
        <f>'Step 4'!D286/'Step 2'!D286</f>
        <v>4.8802133426597887E-2</v>
      </c>
      <c r="E286" s="9">
        <f>'Step 4'!E286/'Step 2'!E286</f>
        <v>4.8210455500561349E-2</v>
      </c>
      <c r="F286" s="9">
        <f>'Step 4'!F286/'Step 2'!F286</f>
        <v>4.7662546548016577E-2</v>
      </c>
      <c r="G286" s="9">
        <f>'Step 4'!G286/'Step 2'!G286</f>
        <v>4.7197033953882882E-2</v>
      </c>
      <c r="H286" s="9">
        <f>'Step 4'!H286/'Step 2'!H286</f>
        <v>4.6628316454865593E-2</v>
      </c>
      <c r="I286" s="9">
        <f>'Step 4'!I286/'Step 2'!I286</f>
        <v>4.6077766350845713E-2</v>
      </c>
      <c r="L286" s="1">
        <f t="shared" si="40"/>
        <v>5</v>
      </c>
      <c r="M286" s="1">
        <f t="shared" si="33"/>
        <v>4.9000000000000004</v>
      </c>
      <c r="N286" s="1">
        <f t="shared" si="34"/>
        <v>4.9000000000000004</v>
      </c>
      <c r="O286" s="1">
        <f t="shared" si="35"/>
        <v>4.8</v>
      </c>
      <c r="P286" s="1">
        <f t="shared" si="36"/>
        <v>4.8</v>
      </c>
      <c r="Q286" s="1">
        <f t="shared" si="37"/>
        <v>4.7</v>
      </c>
      <c r="R286" s="1">
        <f t="shared" si="38"/>
        <v>4.7</v>
      </c>
      <c r="S286" s="1">
        <f t="shared" si="39"/>
        <v>4.5999999999999996</v>
      </c>
    </row>
    <row r="287" spans="1:19" x14ac:dyDescent="0.35">
      <c r="A287" s="4" t="str">
        <f>'Step 4'!A287</f>
        <v>Woodstock town, NH</v>
      </c>
      <c r="B287" s="9">
        <f>'Step 4'!B287/'Step 2'!B287</f>
        <v>3.8613531400276152E-2</v>
      </c>
      <c r="C287" s="9">
        <f>'Step 4'!C287/'Step 2'!C287</f>
        <v>3.8095238095238099E-2</v>
      </c>
      <c r="D287" s="9">
        <f>'Step 4'!D287/'Step 2'!D287</f>
        <v>3.7613674237013763E-2</v>
      </c>
      <c r="E287" s="9">
        <f>'Step 4'!E287/'Step 2'!E287</f>
        <v>3.7066996574038828E-2</v>
      </c>
      <c r="F287" s="9">
        <f>'Step 4'!F287/'Step 2'!F287</f>
        <v>3.6444951945951091E-2</v>
      </c>
      <c r="G287" s="9">
        <f>'Step 4'!G287/'Step 2'!G287</f>
        <v>3.5614093481051781E-2</v>
      </c>
      <c r="H287" s="9">
        <f>'Step 4'!H287/'Step 2'!H287</f>
        <v>3.4787567721699456E-2</v>
      </c>
      <c r="I287" s="9">
        <f>'Step 4'!I287/'Step 2'!I287</f>
        <v>3.4205900517839324E-2</v>
      </c>
      <c r="L287" s="1">
        <f t="shared" si="40"/>
        <v>3.9</v>
      </c>
      <c r="M287" s="1">
        <f t="shared" si="33"/>
        <v>3.8</v>
      </c>
      <c r="N287" s="1">
        <f t="shared" si="34"/>
        <v>3.8</v>
      </c>
      <c r="O287" s="1">
        <f t="shared" si="35"/>
        <v>3.7</v>
      </c>
      <c r="P287" s="1">
        <f t="shared" si="36"/>
        <v>3.6</v>
      </c>
      <c r="Q287" s="1">
        <f t="shared" si="37"/>
        <v>3.6</v>
      </c>
      <c r="R287" s="1">
        <f t="shared" si="38"/>
        <v>3.5</v>
      </c>
      <c r="S287" s="1">
        <f t="shared" si="39"/>
        <v>3.4</v>
      </c>
    </row>
    <row r="288" spans="1:19" x14ac:dyDescent="0.35">
      <c r="A288" s="4"/>
      <c r="L288" s="7"/>
      <c r="M288" s="7"/>
      <c r="N288" s="7"/>
      <c r="O288" s="7"/>
      <c r="P288" s="7"/>
      <c r="Q288" s="7"/>
      <c r="R288" s="7"/>
      <c r="S288" s="7"/>
    </row>
    <row r="289" spans="1:19" x14ac:dyDescent="0.35">
      <c r="A289" s="4"/>
      <c r="L289" s="7"/>
      <c r="M289" s="7"/>
      <c r="N289" s="7"/>
      <c r="O289" s="7"/>
      <c r="P289" s="7"/>
      <c r="Q289" s="7"/>
      <c r="R289" s="7"/>
      <c r="S289" s="7"/>
    </row>
    <row r="290" spans="1:19" x14ac:dyDescent="0.35">
      <c r="A290" s="4"/>
      <c r="L290" s="7"/>
      <c r="M290" s="7"/>
      <c r="N290" s="7"/>
      <c r="O290" s="7"/>
      <c r="P290" s="7"/>
      <c r="Q290" s="7"/>
      <c r="R290" s="7"/>
      <c r="S290" s="7"/>
    </row>
    <row r="291" spans="1:19" x14ac:dyDescent="0.35">
      <c r="A291" s="4"/>
      <c r="L291" s="7"/>
      <c r="M291" s="7"/>
      <c r="N291" s="7"/>
      <c r="O291" s="7"/>
      <c r="P291" s="7"/>
      <c r="Q291" s="7"/>
      <c r="R291" s="7"/>
      <c r="S291" s="7"/>
    </row>
    <row r="292" spans="1:19" x14ac:dyDescent="0.35">
      <c r="A292" s="4"/>
      <c r="L292" s="7">
        <v>41275</v>
      </c>
      <c r="M292" s="7">
        <v>41306</v>
      </c>
      <c r="N292" s="7">
        <v>41334</v>
      </c>
      <c r="O292" s="7">
        <v>41365</v>
      </c>
      <c r="P292" s="7">
        <v>41395</v>
      </c>
      <c r="Q292" s="7">
        <v>41426</v>
      </c>
      <c r="R292" s="7">
        <v>41456</v>
      </c>
      <c r="S292" s="7">
        <v>41487</v>
      </c>
    </row>
    <row r="293" spans="1:19" x14ac:dyDescent="0.35">
      <c r="L293" s="7">
        <v>41974</v>
      </c>
      <c r="M293" s="7">
        <v>42005</v>
      </c>
      <c r="N293" s="7">
        <v>42036</v>
      </c>
      <c r="O293" s="7">
        <v>42064</v>
      </c>
      <c r="P293" s="7">
        <v>42095</v>
      </c>
      <c r="Q293" s="7">
        <v>42125</v>
      </c>
      <c r="R293" s="7">
        <v>42156</v>
      </c>
      <c r="S293" s="7">
        <v>42186</v>
      </c>
    </row>
    <row r="294" spans="1:19" x14ac:dyDescent="0.35">
      <c r="A294" s="2" t="s">
        <v>19</v>
      </c>
      <c r="L294" s="10">
        <f>'National unemployment'!G47</f>
        <v>8.1</v>
      </c>
      <c r="M294" s="1">
        <f>'National unemployment'!G48</f>
        <v>8</v>
      </c>
      <c r="N294" s="1">
        <f>'National unemployment'!G49</f>
        <v>7.9</v>
      </c>
      <c r="O294" s="1">
        <f>'National unemployment'!G50</f>
        <v>7.8</v>
      </c>
      <c r="P294" s="1">
        <f>'National unemployment'!G51</f>
        <v>7.7</v>
      </c>
      <c r="Q294" s="1">
        <f>'National unemployment'!G52</f>
        <v>7.6</v>
      </c>
      <c r="R294" s="1">
        <f>'National unemployment'!G53</f>
        <v>7.5</v>
      </c>
      <c r="S294" s="1">
        <f>'National unemployment'!G54</f>
        <v>7.4</v>
      </c>
    </row>
    <row r="295" spans="1:19" x14ac:dyDescent="0.35">
      <c r="A295" s="11"/>
    </row>
    <row r="296" spans="1:19" x14ac:dyDescent="0.35">
      <c r="A296" s="2" t="s">
        <v>20</v>
      </c>
      <c r="L296" s="2">
        <f>COUNTIF(L3:L287, "&gt;="&amp;L294)</f>
        <v>7</v>
      </c>
      <c r="M296" s="2">
        <f t="shared" ref="M296:S296" si="41">COUNTIF(M3:M287, "&gt;="&amp;M294)</f>
        <v>7</v>
      </c>
      <c r="N296" s="2">
        <f t="shared" si="41"/>
        <v>7</v>
      </c>
      <c r="O296" s="2">
        <f t="shared" si="41"/>
        <v>8</v>
      </c>
      <c r="P296" s="2">
        <f t="shared" si="41"/>
        <v>8</v>
      </c>
      <c r="Q296" s="2">
        <f t="shared" si="41"/>
        <v>8</v>
      </c>
      <c r="R296" s="2">
        <f t="shared" si="41"/>
        <v>8</v>
      </c>
      <c r="S296" s="2">
        <f t="shared" si="41"/>
        <v>8</v>
      </c>
    </row>
  </sheetData>
  <autoFilter ref="A2:S287"/>
  <conditionalFormatting sqref="L3:S287">
    <cfRule type="expression" dxfId="1" priority="171">
      <formula>L3&gt;=L$294</formula>
    </cfRule>
  </conditionalFormatting>
  <conditionalFormatting sqref="R3:S277">
    <cfRule type="expression" dxfId="0" priority="1">
      <formula>R3&gt;=R$294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National unemployment</vt:lpstr>
      <vt:lpstr>Step 1</vt:lpstr>
      <vt:lpstr>Step 2</vt:lpstr>
      <vt:lpstr>Step 3</vt:lpstr>
      <vt:lpstr>Step 4</vt:lpstr>
      <vt:lpstr>Step 5-7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Laurie.A.Green</cp:lastModifiedBy>
  <cp:lastPrinted>2015-09-25T15:47:50Z</cp:lastPrinted>
  <dcterms:created xsi:type="dcterms:W3CDTF">2015-03-13T17:52:55Z</dcterms:created>
  <dcterms:modified xsi:type="dcterms:W3CDTF">2015-09-25T16:29:11Z</dcterms:modified>
</cp:coreProperties>
</file>